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User\Documents\(109)大安等19處所綠美化維護單價年度包辦工程\(109)大安等19處所綠美化維護單價年度工程公告\"/>
    </mc:Choice>
  </mc:AlternateContent>
  <bookViews>
    <workbookView xWindow="0" yWindow="6840" windowWidth="14955" windowHeight="7995"/>
  </bookViews>
  <sheets>
    <sheet name="估價單" sheetId="8" r:id="rId1"/>
    <sheet name="單價分析表" sheetId="1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 localSheetId="0">#REF!</definedName>
    <definedName name="\p" localSheetId="1">#REF!</definedName>
    <definedName name="\p">#REF!</definedName>
    <definedName name="\q">#REF!</definedName>
    <definedName name="\r">#N/A</definedName>
    <definedName name="_________ast1">#REF!</definedName>
    <definedName name="_________key2" hidden="1">'[1]單價分析表(1-11)'!#REF!</definedName>
    <definedName name="_________ste1">#REF!</definedName>
    <definedName name="_________tt1">[2]工程預算書!#REF!</definedName>
    <definedName name="________ast1">#REF!</definedName>
    <definedName name="________ste1">#REF!</definedName>
    <definedName name="_______ast1">#REF!</definedName>
    <definedName name="_______key2" hidden="1">'[1]單價分析表(1-11)'!#REF!</definedName>
    <definedName name="_______ste1">#REF!</definedName>
    <definedName name="_______tt1">[2]工程預算書!#REF!</definedName>
    <definedName name="______ast1">#REF!</definedName>
    <definedName name="______key2" hidden="1">'[1]單價分析表(1-11)'!#REF!</definedName>
    <definedName name="______ste1">#REF!</definedName>
    <definedName name="______tt1">[2]工程預算書!#REF!</definedName>
    <definedName name="_____ast1">#REF!</definedName>
    <definedName name="_____key2" hidden="1">'[1]單價分析表(1-11)'!#REF!</definedName>
    <definedName name="_____ste1">#REF!</definedName>
    <definedName name="_____tt1">[2]工程預算書!#REF!</definedName>
    <definedName name="____key2" hidden="1">'[1]單價分析表(1-11)'!#REF!</definedName>
    <definedName name="____tt1">[2]工程預算書!#REF!</definedName>
    <definedName name="___ast1" localSheetId="0">#REF!</definedName>
    <definedName name="___ast1" localSheetId="1">#REF!</definedName>
    <definedName name="___ast1">#REF!</definedName>
    <definedName name="___key2" localSheetId="0" hidden="1">'[1]單價分析表(1-11)'!#REF!</definedName>
    <definedName name="___key2" localSheetId="1" hidden="1">'[1]單價分析表(1-11)'!#REF!</definedName>
    <definedName name="___key2" hidden="1">'[1]單價分析表(1-11)'!#REF!</definedName>
    <definedName name="___ste1" localSheetId="0">#REF!</definedName>
    <definedName name="___ste1" localSheetId="1">#REF!</definedName>
    <definedName name="___ste1">#REF!</definedName>
    <definedName name="___tt1" localSheetId="0">[2]工程預算書!#REF!</definedName>
    <definedName name="___tt1" localSheetId="1">[2]工程預算書!#REF!</definedName>
    <definedName name="___tt1">[2]工程預算書!#REF!</definedName>
    <definedName name="__ast1" localSheetId="0">#REF!</definedName>
    <definedName name="__ast1" localSheetId="1">#REF!</definedName>
    <definedName name="__ast1">#REF!</definedName>
    <definedName name="__key2" localSheetId="0" hidden="1">'[1]單價分析表(1-11)'!#REF!</definedName>
    <definedName name="__key2" localSheetId="1" hidden="1">'[1]單價分析表(1-11)'!#REF!</definedName>
    <definedName name="__key2" hidden="1">'[1]單價分析表(1-11)'!#REF!</definedName>
    <definedName name="__ste1" localSheetId="0">#REF!</definedName>
    <definedName name="__ste1" localSheetId="1">#REF!</definedName>
    <definedName name="__ste1">#REF!</definedName>
    <definedName name="__tt1" localSheetId="0">[2]工程預算書!#REF!</definedName>
    <definedName name="__tt1" localSheetId="1">[2]工程預算書!#REF!</definedName>
    <definedName name="__tt1">[2]工程預算書!#REF!</definedName>
    <definedName name="_2_0_S" hidden="1">'[3]單價分析表(1-11)'!#REF!</definedName>
    <definedName name="_ast1" localSheetId="0">#REF!</definedName>
    <definedName name="_ast1" localSheetId="1">#REF!</definedName>
    <definedName name="_ast1">#REF!</definedName>
    <definedName name="_c1">[4]計算工作表!#REF!</definedName>
    <definedName name="_Fill" localSheetId="0" hidden="1">#REF!</definedName>
    <definedName name="_Fill" localSheetId="1" hidden="1">#REF!</definedName>
    <definedName name="_Fill" hidden="1">#REF!</definedName>
    <definedName name="_g1">[4]計算工作表!#REF!</definedName>
    <definedName name="_g2">[4]計算工作表!#REF!</definedName>
    <definedName name="_j123">[4]計算工作表!#REF!</definedName>
    <definedName name="_j129">[4]計算工作表!#REF!</definedName>
    <definedName name="_Key1" localSheetId="0" hidden="1">'[5]單價分析表(1-11)'!#REF!</definedName>
    <definedName name="_Key1" localSheetId="1" hidden="1">'[5]單價分析表(1-11)'!#REF!</definedName>
    <definedName name="_Key1" hidden="1">'[5]單價分析表(1-11)'!#REF!</definedName>
    <definedName name="_key2" localSheetId="0" hidden="1">'[1]單價分析表(1-11)'!#REF!</definedName>
    <definedName name="_key2" localSheetId="1" hidden="1">'[1]單價分析表(1-11)'!#REF!</definedName>
    <definedName name="_key2" hidden="1">'[1]單價分析表(1-11)'!#REF!</definedName>
    <definedName name="_key3" hidden="1">'[6]單價分析表(1-11)'!#REF!</definedName>
    <definedName name="_kk1" hidden="1">'[7]單價分析表(1-11)'!#REF!</definedName>
    <definedName name="_Order1" hidden="1">255</definedName>
    <definedName name="_Regression_Out" localSheetId="0" hidden="1">#REF!</definedName>
    <definedName name="_Regression_Out" localSheetId="1" hidden="1">#REF!</definedName>
    <definedName name="_Regression_Out" hidden="1">#REF!</definedName>
    <definedName name="_Regression_X" localSheetId="0" hidden="1">#REF!</definedName>
    <definedName name="_Regression_X" localSheetId="1" hidden="1">#REF!</definedName>
    <definedName name="_Regression_X" hidden="1">#REF!</definedName>
    <definedName name="_Regression_Y" localSheetId="0" hidden="1">#REF!</definedName>
    <definedName name="_Regression_Y" localSheetId="1" hidden="1">#REF!</definedName>
    <definedName name="_Regression_Y" hidden="1">#REF!</definedName>
    <definedName name="_s4">[4]計算工作表!#REF!</definedName>
    <definedName name="_Sort" localSheetId="0" hidden="1">'[5]單價分析表(1-11)'!#REF!</definedName>
    <definedName name="_Sort" localSheetId="1" hidden="1">'[5]單價分析表(1-11)'!#REF!</definedName>
    <definedName name="_Sort" hidden="1">'[5]單價分析表(1-11)'!#REF!</definedName>
    <definedName name="_sort2" hidden="1">'[8]單價分析表(1-11)'!#REF!</definedName>
    <definedName name="_ss1" hidden="1">'[7]單價分析表(1-11)'!#REF!</definedName>
    <definedName name="_ste1" localSheetId="0">#REF!</definedName>
    <definedName name="_ste1" localSheetId="1">#REF!</definedName>
    <definedName name="_ste1">#REF!</definedName>
    <definedName name="_Table1_In1" localSheetId="0" hidden="1">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t1" localSheetId="0">[2]工程預算書!#REF!</definedName>
    <definedName name="_tt1" localSheetId="1">[2]工程預算書!#REF!</definedName>
    <definedName name="_tt1">[2]工程預算書!#REF!</definedName>
    <definedName name="_w1">[4]計算工作表!#REF!</definedName>
    <definedName name="a" localSheetId="0">[9]工程預算書!#REF!</definedName>
    <definedName name="a" localSheetId="1">[9]工程預算書!#REF!</definedName>
    <definedName name="a">[9]工程預算書!#REF!</definedName>
    <definedName name="aa" localSheetId="0">#REF!</definedName>
    <definedName name="aa" localSheetId="1">#REF!</definedName>
    <definedName name="aa">#REF!</definedName>
    <definedName name="AN" localSheetId="0">#REF!</definedName>
    <definedName name="AN" localSheetId="1">#REF!</definedName>
    <definedName name="AN">#REF!</definedName>
    <definedName name="AP" localSheetId="0">#REF!</definedName>
    <definedName name="AP" localSheetId="1">#REF!</definedName>
    <definedName name="AP">#REF!</definedName>
    <definedName name="A區資料篩選" localSheetId="0">[10]!A區資料篩選</definedName>
    <definedName name="A區資料篩選" localSheetId="1">[10]!A區資料篩選</definedName>
    <definedName name="A區資料篩選">[10]!A區資料篩選</definedName>
    <definedName name="A護N" localSheetId="0">#REF!</definedName>
    <definedName name="A護N" localSheetId="1">#REF!</definedName>
    <definedName name="A護N">#REF!</definedName>
    <definedName name="A護P" localSheetId="0">#REF!</definedName>
    <definedName name="A護P" localSheetId="1">#REF!</definedName>
    <definedName name="A護P">#REF!</definedName>
    <definedName name="BN" localSheetId="0">#REF!</definedName>
    <definedName name="BN" localSheetId="1">#REF!</definedName>
    <definedName name="BN">#REF!</definedName>
    <definedName name="BP" localSheetId="0">#REF!</definedName>
    <definedName name="BP" localSheetId="1">#REF!</definedName>
    <definedName name="BP">#REF!</definedName>
    <definedName name="B區資料篩選" localSheetId="0">[10]!B區資料篩選</definedName>
    <definedName name="B區資料篩選" localSheetId="1">[10]!B區資料篩選</definedName>
    <definedName name="B區資料篩選">[10]!B區資料篩選</definedName>
    <definedName name="B護N" localSheetId="0">#REF!</definedName>
    <definedName name="B護N" localSheetId="1">#REF!</definedName>
    <definedName name="B護N">#REF!</definedName>
    <definedName name="B護P" localSheetId="0">#REF!</definedName>
    <definedName name="B護P" localSheetId="1">#REF!</definedName>
    <definedName name="B護P">#REF!</definedName>
    <definedName name="CN" localSheetId="0">#REF!</definedName>
    <definedName name="CN" localSheetId="1">#REF!</definedName>
    <definedName name="CN">#REF!</definedName>
    <definedName name="CP" localSheetId="0">#REF!</definedName>
    <definedName name="CP" localSheetId="1">#REF!</definedName>
    <definedName name="CP">#REF!</definedName>
    <definedName name="C區資料篩選" localSheetId="0">[10]!C區資料篩選</definedName>
    <definedName name="C區資料篩選" localSheetId="1">[10]!C區資料篩選</definedName>
    <definedName name="C區資料篩選">[10]!C區資料篩選</definedName>
    <definedName name="d">[11]工程預算書!#REF!</definedName>
    <definedName name="D1鋁門_90_270_中華鋁門香檳色1000型或正字同格品">#REF!</definedName>
    <definedName name="D4鋁門_1100_210_中華鋁門香檳色1000型或正字同格品">#REF!</definedName>
    <definedName name="D6鋁門_80_160_鋁門">#REF!</definedName>
    <definedName name="dasf">[12]工程預算書!#REF!</definedName>
    <definedName name="DI鋁門_410_270_中華鋁門香檳色1000型或正字同格品">#REF!</definedName>
    <definedName name="dsf">#REF!</definedName>
    <definedName name="D區資料篩選" localSheetId="0">[10]!D區資料篩選</definedName>
    <definedName name="D區資料篩選" localSheetId="1">[10]!D區資料篩選</definedName>
    <definedName name="D區資料篩選">[10]!D區資料篩選</definedName>
    <definedName name="e" hidden="1">'[3]單價分析表(1-11)'!#REF!</definedName>
    <definedName name="F">[13]資源統計表!$F$1:$I$65536,[13]資源統計表!$I$7,[13]資源統計表!$I$7</definedName>
    <definedName name="ff" hidden="1">#REF!</definedName>
    <definedName name="fff" hidden="1">#REF!</definedName>
    <definedName name="g" hidden="1">'[3]單價分析表(1-11)'!#REF!</definedName>
    <definedName name="h">[14]工程預算書!#REF!</definedName>
    <definedName name="key" hidden="1">'[15]單價分析表(1-11)'!#REF!</definedName>
    <definedName name="PC椿N" localSheetId="0">#REF!</definedName>
    <definedName name="PC椿N" localSheetId="1">#REF!</definedName>
    <definedName name="PC椿N">#REF!</definedName>
    <definedName name="PC樁12" localSheetId="0">#REF!</definedName>
    <definedName name="PC樁12" localSheetId="1">#REF!</definedName>
    <definedName name="PC樁12">#REF!</definedName>
    <definedName name="pp" hidden="1">'[15]單價分析表(1-11)'!#REF!</definedName>
    <definedName name="_xlnm.Print_Area" localSheetId="0">估價單!$A$1:$AJ$120</definedName>
    <definedName name="_xlnm.Print_Area">#REF!</definedName>
    <definedName name="PVCP" localSheetId="0">#REF!</definedName>
    <definedName name="PVCP" localSheetId="1">#REF!</definedName>
    <definedName name="PVCP">#REF!</definedName>
    <definedName name="qq">#REF!</definedName>
    <definedName name="s" hidden="1">'[16]單價分析表(1-11)'!#REF!</definedName>
    <definedName name="sa" localSheetId="0">#REF!</definedName>
    <definedName name="sa" localSheetId="1">#REF!</definedName>
    <definedName name="sa">#REF!</definedName>
    <definedName name="sf">#REF!</definedName>
    <definedName name="sgdg" hidden="1">'[17]單價分析表(1-11)'!#REF!</definedName>
    <definedName name="sort" hidden="1">'[15]單價分析表(1-11)'!#REF!</definedName>
    <definedName name="sort1" localSheetId="0" hidden="1">'[1]單價分析表(1-11)'!#REF!</definedName>
    <definedName name="sort1" localSheetId="1" hidden="1">'[1]單價分析表(1-11)'!#REF!</definedName>
    <definedName name="sort1" hidden="1">'[1]單價分析表(1-11)'!#REF!</definedName>
    <definedName name="sort2" hidden="1">'[8]單價分析表(1-11)'!#REF!</definedName>
    <definedName name="ss" localSheetId="0">[11]工程預算書!#REF!</definedName>
    <definedName name="ss" localSheetId="1">[11]工程預算書!#REF!</definedName>
    <definedName name="ss">[11]工程預算書!#REF!</definedName>
    <definedName name="sss">[4]計算工作表!#REF!</definedName>
    <definedName name="STEEL">#REF!</definedName>
    <definedName name="steel1">#REF!</definedName>
    <definedName name="TT" localSheetId="0">[2]工程預算書!#REF!</definedName>
    <definedName name="TT" localSheetId="1">[2]工程預算書!#REF!</definedName>
    <definedName name="TT">[2]工程預算書!#REF!</definedName>
    <definedName name="T型" localSheetId="0">#REF!</definedName>
    <definedName name="T型" localSheetId="1">#REF!</definedName>
    <definedName name="T型">#REF!</definedName>
    <definedName name="T型N" localSheetId="0">#REF!</definedName>
    <definedName name="T型N" localSheetId="1">#REF!</definedName>
    <definedName name="T型N">#REF!</definedName>
    <definedName name="v">#REF!</definedName>
    <definedName name="zdgzsdg" hidden="1">#REF!</definedName>
    <definedName name="zz">#REF!</definedName>
    <definedName name="一三砂漿">#REF!</definedName>
    <definedName name="一般技工">#REF!</definedName>
    <definedName name="一號明細" localSheetId="0">#REF!</definedName>
    <definedName name="一號明細" localSheetId="1">#REF!</definedName>
    <definedName name="一號明細">#REF!</definedName>
    <definedName name="乙種模版">#REF!</definedName>
    <definedName name="乙模N" localSheetId="0">#REF!</definedName>
    <definedName name="乙模N" localSheetId="1">#REF!</definedName>
    <definedName name="乙模N">#REF!</definedName>
    <definedName name="乙模P" localSheetId="0">#REF!</definedName>
    <definedName name="乙模P" localSheetId="1">#REF!</definedName>
    <definedName name="乙模P">#REF!</definedName>
    <definedName name="二號明細" localSheetId="0">#REF!</definedName>
    <definedName name="二號明細" localSheetId="1">#REF!</definedName>
    <definedName name="二號明細">#REF!</definedName>
    <definedName name="三號明細" localSheetId="0">#REF!</definedName>
    <definedName name="三號明細" localSheetId="1">#REF!</definedName>
    <definedName name="三號明細">#REF!</definedName>
    <definedName name="工程標示" localSheetId="0">#REF!</definedName>
    <definedName name="工程標示" localSheetId="1">#REF!</definedName>
    <definedName name="工程標示">#REF!</definedName>
    <definedName name="不銹鋼人孔蓋">#REF!</definedName>
    <definedName name="木N" localSheetId="0">#REF!</definedName>
    <definedName name="木N" localSheetId="1">#REF!</definedName>
    <definedName name="木N">#REF!</definedName>
    <definedName name="木P" localSheetId="0">#REF!</definedName>
    <definedName name="木P" localSheetId="1">#REF!</definedName>
    <definedName name="木P">#REF!</definedName>
    <definedName name="毛氈N" localSheetId="0">#REF!</definedName>
    <definedName name="毛氈N" localSheetId="1">#REF!</definedName>
    <definedName name="毛氈N">#REF!</definedName>
    <definedName name="打椿P" localSheetId="0">#REF!</definedName>
    <definedName name="打椿P" localSheetId="1">#REF!</definedName>
    <definedName name="打椿P">#REF!</definedName>
    <definedName name="甲種模版">#REF!</definedName>
    <definedName name="甲模N" localSheetId="0">#REF!</definedName>
    <definedName name="甲模N" localSheetId="1">#REF!</definedName>
    <definedName name="甲模N">#REF!</definedName>
    <definedName name="甲模P" localSheetId="0">#REF!</definedName>
    <definedName name="甲模P" localSheetId="1">#REF!</definedName>
    <definedName name="甲模P">#REF!</definedName>
    <definedName name="石N" localSheetId="0">#REF!</definedName>
    <definedName name="石N" localSheetId="1">#REF!</definedName>
    <definedName name="石N">#REF!</definedName>
    <definedName name="石p" localSheetId="0">#REF!</definedName>
    <definedName name="石p" localSheetId="1">#REF!</definedName>
    <definedName name="石p">#REF!</definedName>
    <definedName name="回填方" localSheetId="0">#REF!</definedName>
    <definedName name="回填方" localSheetId="1">#REF!</definedName>
    <definedName name="回填方">#REF!</definedName>
    <definedName name="地抹宜蘭石">#REF!</definedName>
    <definedName name="利息" localSheetId="0">#REF!</definedName>
    <definedName name="利息" localSheetId="1">#REF!</definedName>
    <definedName name="利息">#REF!</definedName>
    <definedName name="坡N" localSheetId="0">#REF!</definedName>
    <definedName name="坡N" localSheetId="1">#REF!</definedName>
    <definedName name="坡N">#REF!</definedName>
    <definedName name="坡P" localSheetId="0">#REF!</definedName>
    <definedName name="坡P" localSheetId="1">#REF!</definedName>
    <definedName name="坡P">#REF!</definedName>
    <definedName name="坡縫N" localSheetId="0">#REF!</definedName>
    <definedName name="坡縫N" localSheetId="1">#REF!</definedName>
    <definedName name="坡縫N">#REF!</definedName>
    <definedName name="坡縫P" localSheetId="0">#REF!</definedName>
    <definedName name="坡縫P" localSheetId="1">#REF!</definedName>
    <definedName name="坡縫P">#REF!</definedName>
    <definedName name="物價調整費" localSheetId="0">#REF!</definedName>
    <definedName name="物價調整費" localSheetId="1">#REF!</definedName>
    <definedName name="物價調整費">#REF!</definedName>
    <definedName name="直接成本" localSheetId="0">[18]工程預算書!#REF!</definedName>
    <definedName name="直接成本" localSheetId="1">[18]工程預算書!#REF!</definedName>
    <definedName name="直接成本">[18]工程預算書!#REF!</definedName>
    <definedName name="挖方" localSheetId="0">#REF!</definedName>
    <definedName name="挖方" localSheetId="1">#REF!</definedName>
    <definedName name="挖方">#REF!</definedName>
    <definedName name="砂漿13">#REF!</definedName>
    <definedName name="粉刷12">#REF!</definedName>
    <definedName name="粉刷13">#REF!</definedName>
    <definedName name="基金會">[10]!清除B區資料</definedName>
    <definedName name="基礎卵石">#REF!</definedName>
    <definedName name="淨砂">#REF!</definedName>
    <definedName name="混凝土140">#REF!</definedName>
    <definedName name="混凝土210">#REF!</definedName>
    <definedName name="清除A區資料" localSheetId="0">[10]!清除A區資料</definedName>
    <definedName name="清除A區資料" localSheetId="1">[10]!清除A區資料</definedName>
    <definedName name="清除A區資料">[10]!清除A區資料</definedName>
    <definedName name="清除B區資料" localSheetId="0">[10]!清除B區資料</definedName>
    <definedName name="清除B區資料" localSheetId="1">[10]!清除B區資料</definedName>
    <definedName name="清除B區資料">[10]!清除B區資料</definedName>
    <definedName name="清除C區資料" localSheetId="0">[10]!清除C區資料</definedName>
    <definedName name="清除C區資料" localSheetId="1">[10]!清除C區資料</definedName>
    <definedName name="清除C區資料">[10]!清除C區資料</definedName>
    <definedName name="清除D區資料" localSheetId="0">[10]!清除D區資料</definedName>
    <definedName name="清除D區資料" localSheetId="1">[10]!清除D區資料</definedName>
    <definedName name="清除D區資料">[10]!清除D區資料</definedName>
    <definedName name="清除查詢資料" localSheetId="0">[10]!清除查詢資料</definedName>
    <definedName name="清除查詢資料" localSheetId="1">[10]!清除查詢資料</definedName>
    <definedName name="清除查詢資料">[10]!清除查詢資料</definedName>
    <definedName name="單" hidden="1">'[5]單價分析表(1-11)'!#REF!</definedName>
    <definedName name="單價分析表" localSheetId="0">#REF!</definedName>
    <definedName name="單價分析表" localSheetId="1">#REF!</definedName>
    <definedName name="單價分析表">#REF!</definedName>
    <definedName name="普通工">#REF!</definedName>
    <definedName name="結構粉刷">#REF!</definedName>
    <definedName name="結構模版">#REF!</definedName>
    <definedName name="填方" localSheetId="0">#REF!</definedName>
    <definedName name="填方" localSheetId="1">#REF!</definedName>
    <definedName name="填方">#REF!</definedName>
    <definedName name="填石N" localSheetId="0">#REF!</definedName>
    <definedName name="填石N" localSheetId="1">#REF!</definedName>
    <definedName name="填石N">#REF!</definedName>
    <definedName name="碎石N" localSheetId="0">#REF!</definedName>
    <definedName name="碎石N" localSheetId="1">#REF!</definedName>
    <definedName name="碎石N">#REF!</definedName>
    <definedName name="碎石P" localSheetId="0">#REF!</definedName>
    <definedName name="碎石P" localSheetId="1">#REF!</definedName>
    <definedName name="碎石P">#REF!</definedName>
    <definedName name="碎石級配">#REF!</definedName>
    <definedName name="補償費" localSheetId="0">#REF!</definedName>
    <definedName name="補償費" localSheetId="1">#REF!</definedName>
    <definedName name="補償費">#REF!</definedName>
    <definedName name="補償費1">#REF!</definedName>
    <definedName name="路右擋牆15">'[19]鋼筋計算(環村擋牆3.0-079)'!$S$27</definedName>
    <definedName name="路右擋牆25">'[19]鋼筋計算(環村擋牆3.0-165)'!$S$27</definedName>
    <definedName name="路右擋牆35">'[19]鋼筋計算(環村擋牆3.5-212)'!$S$27</definedName>
    <definedName name="路右擋牆45">'[19]鋼筋計算(環村擋牆3.0-254)'!$S$27</definedName>
    <definedName name="路右擋牆55">'[19]鋼筋計算(環村擋牆3.0-161)'!$S$27</definedName>
    <definedName name="路左擋牆17">#REF!</definedName>
    <definedName name="路左擋牆27">'[19]鋼筋計算(環村擋牆4.0-375)'!$S$27</definedName>
    <definedName name="路左擋牆37">'[19]鋼筋計算(環村擋牆3.5-325)'!$S$27</definedName>
    <definedName name="路左擋牆47">'[19]鋼筋計算(環村擋牆4.0-375) (2)'!$S$27</definedName>
    <definedName name="路左擋牆57">'[19]鋼筋計算(環村擋牆4.5-409)'!$S$27</definedName>
    <definedName name="路左擋牆67">'[19]鋼筋計算(環村擋牆3.0-291) '!$S$27</definedName>
    <definedName name="路左擋牆77">'[19]鋼筋計算(環村擋牆3.0-187)'!$S$27</definedName>
    <definedName name="嘉_南_實_業_股_份_有_限_公_司">#REF!</definedName>
    <definedName name="臺灣省自來水公司第三區管理處">#REF!</definedName>
    <definedName name="遠運" localSheetId="0">#REF!</definedName>
    <definedName name="遠運" localSheetId="1">#REF!</definedName>
    <definedName name="遠運">#REF!</definedName>
    <definedName name="銜牌">[9]工程預算書!#REF!</definedName>
    <definedName name="數量總表" localSheetId="0">#REF!</definedName>
    <definedName name="數量總表" localSheetId="1">#REF!</definedName>
    <definedName name="數量總表">#REF!</definedName>
    <definedName name="蔡素惠">#REF!</definedName>
    <definedName name="蔡素惠1">[10]!清除A區資料</definedName>
    <definedName name="磚0.5">#REF!</definedName>
    <definedName name="鋼P" localSheetId="0">#REF!</definedName>
    <definedName name="鋼P" localSheetId="1">#REF!</definedName>
    <definedName name="鋼P">#REF!</definedName>
    <definedName name="鋼筋">#REF!</definedName>
    <definedName name="鋼筋N" localSheetId="0">#REF!</definedName>
    <definedName name="鋼筋N" localSheetId="1">#REF!</definedName>
    <definedName name="鋼筋N">#REF!</definedName>
    <definedName name="鋼筋運費">#REF!</definedName>
    <definedName name="鋼筋數量">#REF!</definedName>
    <definedName name="鋼模">#REF!</definedName>
    <definedName name="牆抹宜蘭石">#REF!</definedName>
  </definedNames>
  <calcPr calcId="162913"/>
</workbook>
</file>

<file path=xl/calcChain.xml><?xml version="1.0" encoding="utf-8"?>
<calcChain xmlns="http://schemas.openxmlformats.org/spreadsheetml/2006/main">
  <c r="AE36" i="8" l="1"/>
  <c r="AD201" i="10" l="1"/>
  <c r="K6" i="8"/>
  <c r="K36" i="8" s="1"/>
  <c r="AD187" i="10"/>
  <c r="AD167" i="10"/>
  <c r="AD153" i="10"/>
  <c r="AD133" i="10"/>
  <c r="AD119" i="10"/>
  <c r="AD99" i="10"/>
  <c r="AD85" i="10"/>
  <c r="AD65" i="10"/>
  <c r="AD51" i="10"/>
  <c r="AD31" i="10"/>
  <c r="A6" i="8"/>
  <c r="AJ108" i="8" l="1"/>
  <c r="AJ75" i="8"/>
  <c r="S196" i="10"/>
  <c r="S195" i="10"/>
  <c r="S194" i="10"/>
  <c r="S193" i="10"/>
  <c r="S192" i="10"/>
  <c r="S75" i="8" l="1"/>
  <c r="S77" i="8" l="1"/>
  <c r="S78" i="8"/>
  <c r="S79" i="8"/>
  <c r="S80" i="8"/>
  <c r="S81" i="8"/>
  <c r="S82" i="8"/>
  <c r="S83" i="8"/>
  <c r="S84" i="8"/>
  <c r="S85" i="8"/>
  <c r="S86" i="8"/>
  <c r="S87" i="8"/>
  <c r="S98" i="8"/>
  <c r="S99" i="8"/>
  <c r="S100" i="8"/>
  <c r="S101" i="8"/>
  <c r="S102" i="8"/>
  <c r="S103" i="8"/>
  <c r="S104" i="8"/>
  <c r="S105" i="8"/>
  <c r="S106" i="8"/>
  <c r="S107" i="8"/>
  <c r="S108" i="8"/>
  <c r="A73" i="8" l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98" i="8" s="1"/>
  <c r="A99" i="8" s="1"/>
  <c r="A100" i="8" s="1"/>
  <c r="A101" i="8" s="1"/>
  <c r="A102" i="8" s="1"/>
  <c r="A103" i="8" s="1"/>
  <c r="A104" i="8" s="1"/>
  <c r="A105" i="8" s="1"/>
  <c r="A106" i="8" s="1"/>
  <c r="A107" i="8" s="1"/>
  <c r="A108" i="8" s="1"/>
  <c r="S68" i="8" l="1"/>
  <c r="G4" i="10" l="1"/>
  <c r="F5" i="8"/>
  <c r="O4" i="8"/>
  <c r="J4" i="8"/>
  <c r="I4" i="8"/>
  <c r="G4" i="8"/>
  <c r="F4" i="8"/>
  <c r="I1" i="8"/>
  <c r="N32" i="8" l="1"/>
  <c r="N62" i="8" s="1"/>
  <c r="N92" i="8" s="1"/>
  <c r="I31" i="8"/>
  <c r="I61" i="8" s="1"/>
  <c r="I91" i="8" s="1"/>
  <c r="A56" i="8" l="1"/>
  <c r="A57" i="8" s="1"/>
  <c r="A68" i="8" s="1"/>
  <c r="A53" i="8"/>
  <c r="C38" i="8"/>
  <c r="A38" i="8"/>
  <c r="S13" i="8"/>
  <c r="A69" i="8" l="1"/>
  <c r="A193" i="10" l="1"/>
  <c r="A194" i="10" s="1"/>
  <c r="A195" i="10" s="1"/>
  <c r="A196" i="10" s="1"/>
  <c r="M4" i="10" l="1"/>
  <c r="O67" i="8"/>
  <c r="O97" i="8" s="1"/>
  <c r="M67" i="8"/>
  <c r="M97" i="8" s="1"/>
  <c r="K67" i="8"/>
  <c r="K97" i="8" s="1"/>
  <c r="K66" i="8"/>
  <c r="K96" i="8" s="1"/>
  <c r="I51" i="8"/>
  <c r="I30" i="10"/>
  <c r="I50" i="10" s="1"/>
  <c r="I64" i="10" s="1"/>
  <c r="I84" i="10" s="1"/>
  <c r="I98" i="10" s="1"/>
  <c r="I118" i="10" s="1"/>
  <c r="I132" i="10" s="1"/>
  <c r="I152" i="10" s="1"/>
  <c r="I166" i="10" s="1"/>
  <c r="I186" i="10" s="1"/>
  <c r="C53" i="8"/>
  <c r="Q119" i="10"/>
  <c r="Q48" i="8" s="1"/>
  <c r="A179" i="10"/>
  <c r="A180" i="10" s="1"/>
  <c r="A181" i="10" s="1"/>
  <c r="A182" i="10" s="1"/>
  <c r="M4" i="8" l="1"/>
  <c r="I54" i="8"/>
  <c r="I200" i="10"/>
  <c r="I70" i="8" l="1"/>
  <c r="I109" i="8"/>
  <c r="C50" i="8"/>
  <c r="C49" i="8"/>
  <c r="C48" i="8"/>
  <c r="A48" i="8"/>
  <c r="A49" i="8" s="1"/>
  <c r="A50" i="8" s="1"/>
  <c r="A40" i="8"/>
  <c r="A41" i="8" s="1"/>
  <c r="A42" i="8" s="1"/>
  <c r="A43" i="8" s="1"/>
  <c r="A44" i="8" s="1"/>
  <c r="A45" i="8" s="1"/>
  <c r="C45" i="8"/>
  <c r="C44" i="8"/>
  <c r="C43" i="8"/>
  <c r="C42" i="8"/>
  <c r="C41" i="8"/>
  <c r="C40" i="8"/>
  <c r="M36" i="10"/>
  <c r="M70" i="10" s="1"/>
  <c r="M104" i="10" s="1"/>
  <c r="M138" i="10" s="1"/>
  <c r="M172" i="10" s="1"/>
  <c r="O34" i="8" l="1"/>
  <c r="O64" i="8" s="1"/>
  <c r="O94" i="8" s="1"/>
  <c r="Z6" i="8"/>
  <c r="V6" i="8"/>
  <c r="S6" i="8"/>
  <c r="Q6" i="8"/>
  <c r="L53" i="8" l="1"/>
  <c r="L50" i="8"/>
  <c r="L49" i="8"/>
  <c r="L48" i="8"/>
  <c r="L45" i="8"/>
  <c r="L44" i="8"/>
  <c r="L43" i="8"/>
  <c r="L42" i="8"/>
  <c r="L41" i="8"/>
  <c r="L40" i="8"/>
  <c r="A5" i="8"/>
  <c r="A4" i="8"/>
  <c r="AH122" i="10"/>
  <c r="AH142" i="10" s="1"/>
  <c r="AE156" i="10"/>
  <c r="S161" i="10"/>
  <c r="S160" i="10"/>
  <c r="S159" i="10"/>
  <c r="S158" i="10"/>
  <c r="S148" i="10"/>
  <c r="S147" i="10"/>
  <c r="S146" i="10"/>
  <c r="S145" i="10"/>
  <c r="S144" i="10"/>
  <c r="A159" i="10"/>
  <c r="A160" i="10" s="1"/>
  <c r="A145" i="10"/>
  <c r="A146" i="10" s="1"/>
  <c r="A147" i="10" s="1"/>
  <c r="A148" i="10" s="1"/>
  <c r="S126" i="10"/>
  <c r="S125" i="10"/>
  <c r="S124" i="10"/>
  <c r="S114" i="10"/>
  <c r="S113" i="10"/>
  <c r="S112" i="10"/>
  <c r="S111" i="10"/>
  <c r="S110" i="10"/>
  <c r="AE108" i="10"/>
  <c r="A125" i="10"/>
  <c r="A126" i="10" s="1"/>
  <c r="A111" i="10"/>
  <c r="A112" i="10" s="1"/>
  <c r="A113" i="10" s="1"/>
  <c r="A114" i="10" s="1"/>
  <c r="Q99" i="10"/>
  <c r="Q45" i="8" s="1"/>
  <c r="AE88" i="10"/>
  <c r="S91" i="10"/>
  <c r="S90" i="10"/>
  <c r="S80" i="10"/>
  <c r="S78" i="10"/>
  <c r="S77" i="10"/>
  <c r="S76" i="10"/>
  <c r="S92" i="10"/>
  <c r="A91" i="10"/>
  <c r="A92" i="10" s="1"/>
  <c r="A77" i="10"/>
  <c r="A78" i="10" s="1"/>
  <c r="A79" i="10" s="1"/>
  <c r="A80" i="10" s="1"/>
  <c r="S58" i="10"/>
  <c r="S57" i="10"/>
  <c r="S56" i="10"/>
  <c r="A161" i="10" l="1"/>
  <c r="Q133" i="10"/>
  <c r="Q49" i="8" s="1"/>
  <c r="Q153" i="10"/>
  <c r="Q50" i="8" s="1"/>
  <c r="S51" i="10" l="1"/>
  <c r="O51" i="10"/>
  <c r="O85" i="10" s="1"/>
  <c r="S44" i="10"/>
  <c r="S43" i="10"/>
  <c r="AD41" i="10"/>
  <c r="AD75" i="10" s="1"/>
  <c r="Z41" i="10"/>
  <c r="Z75" i="10" s="1"/>
  <c r="V41" i="10"/>
  <c r="V75" i="10" s="1"/>
  <c r="S41" i="10"/>
  <c r="S75" i="10" s="1"/>
  <c r="Q41" i="10"/>
  <c r="Q75" i="10" s="1"/>
  <c r="K41" i="10"/>
  <c r="K75" i="10" s="1"/>
  <c r="C41" i="10"/>
  <c r="C75" i="10" s="1"/>
  <c r="A41" i="10"/>
  <c r="A75" i="10" s="1"/>
  <c r="AB40" i="10"/>
  <c r="AB74" i="10" s="1"/>
  <c r="C40" i="10"/>
  <c r="C74" i="10" s="1"/>
  <c r="F39" i="10"/>
  <c r="F73" i="10" s="1"/>
  <c r="F107" i="10" s="1"/>
  <c r="F141" i="10" s="1"/>
  <c r="F175" i="10" s="1"/>
  <c r="O38" i="10"/>
  <c r="O72" i="10" s="1"/>
  <c r="O106" i="10" s="1"/>
  <c r="O140" i="10" s="1"/>
  <c r="O174" i="10" s="1"/>
  <c r="J38" i="10"/>
  <c r="J72" i="10" s="1"/>
  <c r="J106" i="10" s="1"/>
  <c r="J140" i="10" s="1"/>
  <c r="J174" i="10" s="1"/>
  <c r="I38" i="10"/>
  <c r="I72" i="10" s="1"/>
  <c r="I106" i="10" s="1"/>
  <c r="I140" i="10" s="1"/>
  <c r="I174" i="10" s="1"/>
  <c r="F38" i="10"/>
  <c r="F72" i="10" s="1"/>
  <c r="F106" i="10" s="1"/>
  <c r="F140" i="10" s="1"/>
  <c r="F174" i="10" s="1"/>
  <c r="A39" i="10"/>
  <c r="A73" i="10" s="1"/>
  <c r="A107" i="10" s="1"/>
  <c r="A141" i="10" s="1"/>
  <c r="A175" i="10" s="1"/>
  <c r="A38" i="10"/>
  <c r="A72" i="10" s="1"/>
  <c r="A106" i="10" s="1"/>
  <c r="A140" i="10" s="1"/>
  <c r="A174" i="10" s="1"/>
  <c r="I35" i="10"/>
  <c r="I69" i="10" s="1"/>
  <c r="I103" i="10" s="1"/>
  <c r="I137" i="10" s="1"/>
  <c r="I171" i="10" s="1"/>
  <c r="A57" i="10"/>
  <c r="A58" i="10" s="1"/>
  <c r="A43" i="10"/>
  <c r="A44" i="10" s="1"/>
  <c r="A45" i="10" s="1"/>
  <c r="S31" i="10"/>
  <c r="O31" i="10"/>
  <c r="AB54" i="10" l="1"/>
  <c r="AD55" i="10"/>
  <c r="O65" i="10"/>
  <c r="Q55" i="10"/>
  <c r="C55" i="10"/>
  <c r="V55" i="10"/>
  <c r="K55" i="10"/>
  <c r="Z55" i="10"/>
  <c r="C54" i="10"/>
  <c r="A55" i="10"/>
  <c r="S55" i="10"/>
  <c r="C88" i="10"/>
  <c r="C108" i="10"/>
  <c r="C89" i="10"/>
  <c r="C109" i="10"/>
  <c r="V89" i="10"/>
  <c r="V109" i="10"/>
  <c r="A109" i="10"/>
  <c r="A89" i="10"/>
  <c r="S109" i="10"/>
  <c r="S89" i="10"/>
  <c r="S65" i="10"/>
  <c r="S85" i="10"/>
  <c r="Q89" i="10"/>
  <c r="Q109" i="10"/>
  <c r="AD89" i="10"/>
  <c r="AD109" i="10"/>
  <c r="O99" i="10"/>
  <c r="O119" i="10"/>
  <c r="AB88" i="10"/>
  <c r="AB108" i="10"/>
  <c r="K89" i="10"/>
  <c r="K109" i="10"/>
  <c r="Z89" i="10"/>
  <c r="Z109" i="10"/>
  <c r="S123" i="10" l="1"/>
  <c r="S143" i="10"/>
  <c r="K143" i="10"/>
  <c r="K123" i="10"/>
  <c r="O133" i="10"/>
  <c r="O153" i="10"/>
  <c r="Q123" i="10"/>
  <c r="Q143" i="10"/>
  <c r="V123" i="10"/>
  <c r="V143" i="10"/>
  <c r="C142" i="10"/>
  <c r="C122" i="10"/>
  <c r="A123" i="10"/>
  <c r="A143" i="10"/>
  <c r="Z143" i="10"/>
  <c r="Z123" i="10"/>
  <c r="AB142" i="10"/>
  <c r="AB156" i="10" s="1"/>
  <c r="AB122" i="10"/>
  <c r="AD123" i="10"/>
  <c r="AD143" i="10"/>
  <c r="S99" i="10"/>
  <c r="S119" i="10"/>
  <c r="C143" i="10"/>
  <c r="C123" i="10"/>
  <c r="S25" i="10"/>
  <c r="S24" i="10"/>
  <c r="AD21" i="10"/>
  <c r="Z21" i="10"/>
  <c r="V21" i="10"/>
  <c r="S21" i="10"/>
  <c r="Q21" i="10"/>
  <c r="K21" i="10"/>
  <c r="C21" i="10"/>
  <c r="A21" i="10"/>
  <c r="AB20" i="10"/>
  <c r="C20" i="10"/>
  <c r="A23" i="10"/>
  <c r="A24" i="10" s="1"/>
  <c r="A25" i="10" s="1"/>
  <c r="A26" i="10" s="1"/>
  <c r="S10" i="10"/>
  <c r="G38" i="10"/>
  <c r="G72" i="10" s="1"/>
  <c r="G106" i="10" s="1"/>
  <c r="G140" i="10" s="1"/>
  <c r="G174" i="10" s="1"/>
  <c r="AE6" i="10"/>
  <c r="A6" i="10"/>
  <c r="AJ40" i="8" s="1"/>
  <c r="AE66" i="8"/>
  <c r="AE96" i="8" s="1"/>
  <c r="Z36" i="8"/>
  <c r="Z66" i="8" s="1"/>
  <c r="Z96" i="8" s="1"/>
  <c r="V36" i="8"/>
  <c r="V66" i="8" s="1"/>
  <c r="V96" i="8" s="1"/>
  <c r="S36" i="8"/>
  <c r="S66" i="8" s="1"/>
  <c r="S96" i="8" s="1"/>
  <c r="Q36" i="8"/>
  <c r="Q66" i="8" s="1"/>
  <c r="Q96" i="8" s="1"/>
  <c r="C36" i="8"/>
  <c r="C66" i="8" s="1"/>
  <c r="C96" i="8" s="1"/>
  <c r="A36" i="8"/>
  <c r="A66" i="8" s="1"/>
  <c r="A96" i="8" s="1"/>
  <c r="F35" i="8"/>
  <c r="F65" i="8" s="1"/>
  <c r="F95" i="8" s="1"/>
  <c r="A35" i="8"/>
  <c r="A65" i="8" s="1"/>
  <c r="A95" i="8" s="1"/>
  <c r="J34" i="8"/>
  <c r="J64" i="8" s="1"/>
  <c r="J94" i="8" s="1"/>
  <c r="I34" i="8"/>
  <c r="I64" i="8" s="1"/>
  <c r="I94" i="8" s="1"/>
  <c r="F34" i="8"/>
  <c r="F64" i="8" s="1"/>
  <c r="F94" i="8" s="1"/>
  <c r="A34" i="8"/>
  <c r="A64" i="8" s="1"/>
  <c r="A94" i="8" s="1"/>
  <c r="M38" i="10" l="1"/>
  <c r="M72" i="10" s="1"/>
  <c r="M106" i="10" s="1"/>
  <c r="M140" i="10" s="1"/>
  <c r="M174" i="10" s="1"/>
  <c r="A20" i="10"/>
  <c r="AJ41" i="8" s="1"/>
  <c r="A157" i="10"/>
  <c r="A177" i="10"/>
  <c r="V177" i="10"/>
  <c r="V157" i="10"/>
  <c r="O187" i="10"/>
  <c r="O167" i="10"/>
  <c r="O201" i="10" s="1"/>
  <c r="AE20" i="10"/>
  <c r="AE122" i="10"/>
  <c r="AE40" i="10"/>
  <c r="S133" i="10"/>
  <c r="S153" i="10"/>
  <c r="C156" i="10"/>
  <c r="C176" i="10"/>
  <c r="K157" i="10"/>
  <c r="K177" i="10"/>
  <c r="C177" i="10"/>
  <c r="C157" i="10"/>
  <c r="Z157" i="10"/>
  <c r="Z177" i="10"/>
  <c r="Q157" i="10"/>
  <c r="Q177" i="10"/>
  <c r="S157" i="10"/>
  <c r="S177" i="10"/>
  <c r="AD157" i="10"/>
  <c r="AD177" i="10"/>
  <c r="Z191" i="10" l="1"/>
  <c r="K191" i="10"/>
  <c r="C191" i="10"/>
  <c r="A191" i="10"/>
  <c r="S191" i="10"/>
  <c r="AD191" i="10"/>
  <c r="C190" i="10"/>
  <c r="V191" i="10"/>
  <c r="Q191" i="10"/>
  <c r="A40" i="10"/>
  <c r="AJ42" i="8" s="1"/>
  <c r="S187" i="10"/>
  <c r="S167" i="10"/>
  <c r="S201" i="10" s="1"/>
  <c r="AE142" i="10"/>
  <c r="AE74" i="10"/>
  <c r="AE54" i="10"/>
  <c r="M34" i="8"/>
  <c r="M64" i="8" s="1"/>
  <c r="M94" i="8" s="1"/>
  <c r="G34" i="8"/>
  <c r="G64" i="8" s="1"/>
  <c r="G94" i="8" s="1"/>
  <c r="A54" i="10" l="1"/>
  <c r="AJ43" i="8" s="1"/>
  <c r="A9" i="10"/>
  <c r="A10" i="10" s="1"/>
  <c r="A11" i="10" s="1"/>
  <c r="A12" i="10" s="1"/>
  <c r="A74" i="10" l="1"/>
  <c r="AJ44" i="8" s="1"/>
  <c r="A88" i="10" l="1"/>
  <c r="AJ45" i="8" s="1"/>
  <c r="A108" i="10" l="1"/>
  <c r="AJ56" i="8" s="1"/>
  <c r="AJ48" i="8" l="1"/>
  <c r="A122" i="10"/>
  <c r="AJ49" i="8" s="1"/>
  <c r="A142" i="10" l="1"/>
  <c r="AJ50" i="8" s="1"/>
  <c r="A156" i="10" l="1"/>
  <c r="AJ53" i="8" s="1"/>
  <c r="A176" i="10" l="1"/>
  <c r="A190" i="10" l="1"/>
  <c r="S69" i="8" l="1"/>
</calcChain>
</file>

<file path=xl/sharedStrings.xml><?xml version="1.0" encoding="utf-8"?>
<sst xmlns="http://schemas.openxmlformats.org/spreadsheetml/2006/main" count="411" uniqueCount="216">
  <si>
    <r>
      <rPr>
        <sz val="7"/>
        <color indexed="8"/>
        <rFont val="標楷體"/>
        <family val="4"/>
        <charset val="136"/>
      </rPr>
      <t>由廠商代為申辦按實際繳費決算</t>
    </r>
  </si>
  <si>
    <t xml:space="preserve">  </t>
    <phoneticPr fontId="8" type="noConversion"/>
  </si>
  <si>
    <t>財團法人臺中環境綠化基金會</t>
    <phoneticPr fontId="9" type="noConversion"/>
  </si>
  <si>
    <t>單位</t>
  </si>
  <si>
    <t>數量</t>
  </si>
  <si>
    <t>單價</t>
  </si>
  <si>
    <t>單位:</t>
    <phoneticPr fontId="8" type="noConversion"/>
  </si>
  <si>
    <t>車輛載運費</t>
  </si>
  <si>
    <t>垃圾場處理費</t>
  </si>
  <si>
    <t>工具損耗及雜支</t>
  </si>
  <si>
    <t>工</t>
  </si>
  <si>
    <t>車</t>
  </si>
  <si>
    <t>噸</t>
  </si>
  <si>
    <t>單價分析表</t>
    <phoneticPr fontId="8" type="noConversion"/>
  </si>
  <si>
    <t>普通工</t>
    <phoneticPr fontId="8" type="noConversion"/>
  </si>
  <si>
    <t>安全防護設備</t>
  </si>
  <si>
    <t>雜支</t>
  </si>
  <si>
    <r>
      <rPr>
        <sz val="8"/>
        <color indexed="8"/>
        <rFont val="標楷體"/>
        <family val="4"/>
        <charset val="136"/>
      </rPr>
      <t>詳單價分析表</t>
    </r>
    <phoneticPr fontId="9" type="noConversion"/>
  </si>
  <si>
    <t>分</t>
    <phoneticPr fontId="9" type="noConversion"/>
  </si>
  <si>
    <t>次施作</t>
    <phoneticPr fontId="8" type="noConversion"/>
  </si>
  <si>
    <t>分</t>
    <phoneticPr fontId="9" type="noConversion"/>
  </si>
  <si>
    <t>次施作</t>
    <phoneticPr fontId="8" type="noConversion"/>
  </si>
  <si>
    <r>
      <t>工程名稱：</t>
    </r>
    <r>
      <rPr>
        <sz val="12"/>
        <color indexed="8"/>
        <rFont val="Times New Roman"/>
        <family val="1"/>
      </rPr>
      <t/>
    </r>
    <phoneticPr fontId="18" type="noConversion"/>
  </si>
  <si>
    <t>(</t>
    <phoneticPr fontId="9" type="noConversion"/>
  </si>
  <si>
    <t>)</t>
    <phoneticPr fontId="9" type="noConversion"/>
  </si>
  <si>
    <r>
      <t>工程地點：</t>
    </r>
    <r>
      <rPr>
        <sz val="12"/>
        <color indexed="8"/>
        <rFont val="Times New Roman"/>
        <family val="1"/>
      </rPr>
      <t/>
    </r>
    <phoneticPr fontId="18" type="noConversion"/>
  </si>
  <si>
    <r>
      <t>工作項目：</t>
    </r>
    <r>
      <rPr>
        <sz val="12"/>
        <color indexed="8"/>
        <rFont val="Times New Roman"/>
        <family val="1"/>
      </rPr>
      <t/>
    </r>
    <phoneticPr fontId="18" type="noConversion"/>
  </si>
  <si>
    <t>灌木齊線修剪</t>
    <phoneticPr fontId="8" type="noConversion"/>
  </si>
  <si>
    <t>單位:</t>
    <phoneticPr fontId="8" type="noConversion"/>
  </si>
  <si>
    <t>技術工</t>
    <phoneticPr fontId="8" type="noConversion"/>
  </si>
  <si>
    <t>普通工</t>
    <phoneticPr fontId="8" type="noConversion"/>
  </si>
  <si>
    <t>計</t>
    <phoneticPr fontId="8" type="noConversion"/>
  </si>
  <si>
    <t xml:space="preserve">  </t>
    <phoneticPr fontId="8" type="noConversion"/>
  </si>
  <si>
    <t xml:space="preserve"> 每</t>
    <phoneticPr fontId="8" type="noConversion"/>
  </si>
  <si>
    <t>單價計</t>
    <phoneticPr fontId="8" type="noConversion"/>
  </si>
  <si>
    <t>草坪修剪</t>
    <phoneticPr fontId="8" type="noConversion"/>
  </si>
  <si>
    <t>工具損耗</t>
    <phoneticPr fontId="8" type="noConversion"/>
  </si>
  <si>
    <t>雜草清除</t>
    <phoneticPr fontId="8" type="noConversion"/>
  </si>
  <si>
    <t>普通工</t>
    <phoneticPr fontId="8" type="noConversion"/>
  </si>
  <si>
    <t>車輛載運費</t>
    <phoneticPr fontId="8" type="noConversion"/>
  </si>
  <si>
    <t>工具損耗</t>
    <phoneticPr fontId="8" type="noConversion"/>
  </si>
  <si>
    <t xml:space="preserve">  </t>
    <phoneticPr fontId="8" type="noConversion"/>
  </si>
  <si>
    <t>灌木施肥</t>
    <phoneticPr fontId="8" type="noConversion"/>
  </si>
  <si>
    <t>腐熟有機肥</t>
    <phoneticPr fontId="8" type="noConversion"/>
  </si>
  <si>
    <t>包</t>
    <phoneticPr fontId="8" type="noConversion"/>
  </si>
  <si>
    <t>含運費</t>
    <phoneticPr fontId="8" type="noConversion"/>
  </si>
  <si>
    <t>零星工料</t>
    <phoneticPr fontId="8" type="noConversion"/>
  </si>
  <si>
    <t>灌木病蟲害防治</t>
    <phoneticPr fontId="8" type="noConversion"/>
  </si>
  <si>
    <t>有機磷劑</t>
    <phoneticPr fontId="8" type="noConversion"/>
  </si>
  <si>
    <t>L</t>
    <phoneticPr fontId="8" type="noConversion"/>
  </si>
  <si>
    <t>噴藥車</t>
    <phoneticPr fontId="8" type="noConversion"/>
  </si>
  <si>
    <t>技術工</t>
    <phoneticPr fontId="8" type="noConversion"/>
  </si>
  <si>
    <t>安全防護設備</t>
    <phoneticPr fontId="8" type="noConversion"/>
  </si>
  <si>
    <t>雜支</t>
    <phoneticPr fontId="8" type="noConversion"/>
  </si>
  <si>
    <t>油料、水管等</t>
    <phoneticPr fontId="8" type="noConversion"/>
  </si>
  <si>
    <t>水車澆水</t>
    <phoneticPr fontId="8" type="noConversion"/>
  </si>
  <si>
    <t>車</t>
    <phoneticPr fontId="8" type="noConversion"/>
  </si>
  <si>
    <t>水車</t>
    <phoneticPr fontId="8" type="noConversion"/>
  </si>
  <si>
    <t>喬木疏枝整姿</t>
    <phoneticPr fontId="8" type="noConversion"/>
  </si>
  <si>
    <t>株</t>
    <phoneticPr fontId="8" type="noConversion"/>
  </si>
  <si>
    <t>工</t>
    <phoneticPr fontId="8" type="noConversion"/>
  </si>
  <si>
    <t>喬木施肥</t>
    <phoneticPr fontId="8" type="noConversion"/>
  </si>
  <si>
    <t>喬木病蟲害防治</t>
    <phoneticPr fontId="8" type="noConversion"/>
  </si>
  <si>
    <t>廣效性有機磷劑</t>
    <phoneticPr fontId="8" type="noConversion"/>
  </si>
  <si>
    <t>鋪面環境清潔</t>
    <phoneticPr fontId="8" type="noConversion"/>
  </si>
  <si>
    <t>垃圾場處理費</t>
    <phoneticPr fontId="8" type="noConversion"/>
  </si>
  <si>
    <r>
      <t>m</t>
    </r>
    <r>
      <rPr>
        <vertAlign val="superscript"/>
        <sz val="11"/>
        <color indexed="8"/>
        <rFont val="Times New Roman"/>
        <family val="1"/>
      </rPr>
      <t>2</t>
    </r>
    <phoneticPr fontId="9" type="noConversion"/>
  </si>
  <si>
    <r>
      <t>m</t>
    </r>
    <r>
      <rPr>
        <vertAlign val="superscript"/>
        <sz val="11"/>
        <color theme="1"/>
        <rFont val="Times New Roman"/>
        <family val="1"/>
      </rPr>
      <t>2</t>
    </r>
    <phoneticPr fontId="8" type="noConversion"/>
  </si>
  <si>
    <r>
      <t>m</t>
    </r>
    <r>
      <rPr>
        <vertAlign val="superscript"/>
        <sz val="11"/>
        <rFont val="Times New Roman"/>
        <family val="1"/>
      </rPr>
      <t>2</t>
    </r>
    <phoneticPr fontId="8" type="noConversion"/>
  </si>
  <si>
    <r>
      <t>m</t>
    </r>
    <r>
      <rPr>
        <vertAlign val="superscript"/>
        <sz val="11"/>
        <color theme="1"/>
        <rFont val="Times New Roman"/>
        <family val="1"/>
      </rPr>
      <t>3</t>
    </r>
    <phoneticPr fontId="8" type="noConversion"/>
  </si>
  <si>
    <r>
      <t>m</t>
    </r>
    <r>
      <rPr>
        <vertAlign val="superscript"/>
        <sz val="11"/>
        <rFont val="Times New Roman"/>
        <family val="1"/>
      </rPr>
      <t>3</t>
    </r>
    <phoneticPr fontId="8" type="noConversion"/>
  </si>
  <si>
    <r>
      <rPr>
        <sz val="10"/>
        <color theme="1"/>
        <rFont val="標楷體"/>
        <family val="4"/>
        <charset val="136"/>
      </rPr>
      <t>∮</t>
    </r>
    <phoneticPr fontId="9" type="noConversion"/>
  </si>
  <si>
    <t>H</t>
    <phoneticPr fontId="9" type="noConversion"/>
  </si>
  <si>
    <t>W</t>
    <phoneticPr fontId="9" type="noConversion"/>
  </si>
  <si>
    <t>噸</t>
    <phoneticPr fontId="8" type="noConversion"/>
  </si>
  <si>
    <t>kg</t>
    <phoneticPr fontId="8" type="noConversion"/>
  </si>
  <si>
    <t>株</t>
    <phoneticPr fontId="9" type="noConversion"/>
  </si>
  <si>
    <t>推土機</t>
    <phoneticPr fontId="8" type="noConversion"/>
  </si>
  <si>
    <t>土方</t>
    <phoneticPr fontId="8" type="noConversion"/>
  </si>
  <si>
    <t>運費</t>
    <phoneticPr fontId="8" type="noConversion"/>
  </si>
  <si>
    <t>時</t>
    <phoneticPr fontId="8" type="noConversion"/>
  </si>
  <si>
    <r>
      <rPr>
        <sz val="9"/>
        <color theme="1"/>
        <rFont val="標楷體"/>
        <family val="4"/>
        <charset val="136"/>
      </rPr>
      <t>共</t>
    </r>
    <r>
      <rPr>
        <sz val="9"/>
        <color theme="1"/>
        <rFont val="Times New Roman"/>
        <family val="1"/>
      </rPr>
      <t>6</t>
    </r>
    <r>
      <rPr>
        <sz val="9"/>
        <color theme="1"/>
        <rFont val="標楷體"/>
        <family val="4"/>
        <charset val="136"/>
      </rPr>
      <t>處</t>
    </r>
    <phoneticPr fontId="9" type="noConversion"/>
  </si>
  <si>
    <r>
      <rPr>
        <sz val="9"/>
        <color theme="1"/>
        <rFont val="標楷體"/>
        <family val="4"/>
        <charset val="136"/>
      </rPr>
      <t>共</t>
    </r>
    <r>
      <rPr>
        <sz val="9"/>
        <color theme="1"/>
        <rFont val="Times New Roman"/>
        <family val="1"/>
      </rPr>
      <t>2</t>
    </r>
    <r>
      <rPr>
        <sz val="9"/>
        <color theme="1"/>
        <rFont val="標楷體"/>
        <family val="4"/>
        <charset val="136"/>
      </rPr>
      <t>處</t>
    </r>
    <phoneticPr fontId="9" type="noConversion"/>
  </si>
  <si>
    <t>大安等</t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</si>
  <si>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二</t>
    </r>
    <r>
      <rPr>
        <sz val="11"/>
        <color indexed="8"/>
        <rFont val="Times New Roman"/>
        <family val="1"/>
      </rPr>
      <t>)</t>
    </r>
    <phoneticPr fontId="9" type="noConversion"/>
  </si>
  <si>
    <t>處所綠美化維護單價年度包辦工程</t>
    <phoneticPr fontId="9" type="noConversion"/>
  </si>
  <si>
    <t>壹</t>
    <phoneticPr fontId="9" type="noConversion"/>
  </si>
  <si>
    <t>發包工作費</t>
    <phoneticPr fontId="9" type="noConversion"/>
  </si>
  <si>
    <r>
      <rPr>
        <sz val="11"/>
        <color indexed="8"/>
        <rFont val="標楷體"/>
        <family val="4"/>
        <charset val="136"/>
      </rPr>
      <t>一</t>
    </r>
    <phoneticPr fontId="9" type="noConversion"/>
  </si>
  <si>
    <t>主體工程費</t>
    <phoneticPr fontId="9" type="noConversion"/>
  </si>
  <si>
    <t>全</t>
    <phoneticPr fontId="9" type="noConversion"/>
  </si>
  <si>
    <r>
      <rPr>
        <sz val="11"/>
        <color indexed="8"/>
        <rFont val="標楷體"/>
        <family val="4"/>
        <charset val="136"/>
      </rPr>
      <t>二</t>
    </r>
    <phoneticPr fontId="9" type="noConversion"/>
  </si>
  <si>
    <t>環境保護措施費</t>
    <phoneticPr fontId="9" type="noConversion"/>
  </si>
  <si>
    <t>含工地環境衛生、運載棄物沿路及其他環保措施等</t>
    <phoneticPr fontId="9" type="noConversion"/>
  </si>
  <si>
    <r>
      <rPr>
        <sz val="11"/>
        <color indexed="8"/>
        <rFont val="標楷體"/>
        <family val="4"/>
        <charset val="136"/>
      </rPr>
      <t>三</t>
    </r>
    <phoneticPr fontId="9" type="noConversion"/>
  </si>
  <si>
    <t>含工地安全維護</t>
    <phoneticPr fontId="9" type="noConversion"/>
  </si>
  <si>
    <r>
      <rPr>
        <sz val="11"/>
        <color indexed="8"/>
        <rFont val="標楷體"/>
        <family val="4"/>
        <charset val="136"/>
      </rPr>
      <t>四</t>
    </r>
    <phoneticPr fontId="9" type="noConversion"/>
  </si>
  <si>
    <t>包商管理費</t>
    <phoneticPr fontId="9" type="noConversion"/>
  </si>
  <si>
    <r>
      <rPr>
        <sz val="11"/>
        <color indexed="8"/>
        <rFont val="標楷體"/>
        <family val="4"/>
        <charset val="136"/>
      </rPr>
      <t>五</t>
    </r>
    <phoneticPr fontId="9" type="noConversion"/>
  </si>
  <si>
    <t>營業稅</t>
    <phoneticPr fontId="9" type="noConversion"/>
  </si>
  <si>
    <t>合計</t>
    <phoneticPr fontId="9" type="noConversion"/>
  </si>
  <si>
    <t>貳</t>
    <phoneticPr fontId="9" type="noConversion"/>
  </si>
  <si>
    <r>
      <t>空氣污染防制費</t>
    </r>
    <r>
      <rPr>
        <sz val="10"/>
        <color indexed="8"/>
        <rFont val="標楷體"/>
        <family val="4"/>
        <charset val="136"/>
      </rPr>
      <t/>
    </r>
    <phoneticPr fontId="9" type="noConversion"/>
  </si>
  <si>
    <t>含依「營建工程空氣污染防制設施管理辦法」規定設置簡易圍籬或替代設施</t>
    <phoneticPr fontId="9" type="noConversion"/>
  </si>
  <si>
    <t>含第三人意外責任險及雇主意外責任險</t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</si>
  <si>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一</t>
    </r>
    <r>
      <rPr>
        <sz val="11"/>
        <color indexed="8"/>
        <rFont val="Times New Roman"/>
        <family val="1"/>
      </rPr>
      <t>)</t>
    </r>
    <phoneticPr fontId="9" type="noConversion"/>
  </si>
  <si>
    <t>(三)</t>
    <phoneticPr fontId="9" type="noConversion"/>
  </si>
  <si>
    <t>鋪面環境清潔</t>
  </si>
  <si>
    <t>(四)</t>
    <phoneticPr fontId="9" type="noConversion"/>
  </si>
  <si>
    <t>臨時性措施</t>
    <phoneticPr fontId="9" type="noConversion"/>
  </si>
  <si>
    <t>計</t>
    <phoneticPr fontId="9" type="noConversion"/>
  </si>
  <si>
    <t>株</t>
    <phoneticPr fontId="9" type="noConversion"/>
  </si>
  <si>
    <t>土木修補與植栽補植</t>
    <phoneticPr fontId="9" type="noConversion"/>
  </si>
  <si>
    <r>
      <t>(</t>
    </r>
    <r>
      <rPr>
        <sz val="11"/>
        <color indexed="8"/>
        <rFont val="標楷體"/>
        <family val="4"/>
        <charset val="136"/>
      </rPr>
      <t>五</t>
    </r>
    <r>
      <rPr>
        <sz val="11"/>
        <color indexed="8"/>
        <rFont val="Times New Roman"/>
        <family val="1"/>
      </rPr>
      <t>)</t>
    </r>
    <phoneticPr fontId="9" type="noConversion"/>
  </si>
  <si>
    <t>株</t>
    <phoneticPr fontId="9" type="noConversion"/>
  </si>
  <si>
    <t>矮仙丹</t>
    <phoneticPr fontId="9" type="noConversion"/>
  </si>
  <si>
    <t>彩葉山漆莖</t>
    <phoneticPr fontId="9" type="noConversion"/>
  </si>
  <si>
    <t>株</t>
    <phoneticPr fontId="9" type="noConversion"/>
  </si>
  <si>
    <t>株</t>
    <phoneticPr fontId="9" type="noConversion"/>
  </si>
  <si>
    <t>重瓣黃梔</t>
    <phoneticPr fontId="9" type="noConversion"/>
  </si>
  <si>
    <t>威氏鐵莧</t>
    <phoneticPr fontId="9" type="noConversion"/>
  </si>
  <si>
    <t>杜虹花</t>
    <phoneticPr fontId="9" type="noConversion"/>
  </si>
  <si>
    <t>金邊六月雪</t>
    <phoneticPr fontId="9" type="noConversion"/>
  </si>
  <si>
    <t>田代氏石斑木</t>
    <phoneticPr fontId="9" type="noConversion"/>
  </si>
  <si>
    <r>
      <t>臺中市大安</t>
    </r>
    <r>
      <rPr>
        <sz val="11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大甲</t>
    </r>
    <r>
      <rPr>
        <sz val="11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清水</t>
    </r>
    <r>
      <rPr>
        <sz val="11"/>
        <rFont val="新細明體"/>
        <family val="1"/>
        <charset val="136"/>
      </rPr>
      <t>、</t>
    </r>
    <r>
      <rPr>
        <sz val="11"/>
        <rFont val="標楷體"/>
        <family val="4"/>
        <charset val="136"/>
      </rPr>
      <t>豐原、神岡、潭子區、苗栗縣苑裡鎮</t>
    </r>
    <phoneticPr fontId="9" type="noConversion"/>
  </si>
  <si>
    <t>木棧板</t>
    <phoneticPr fontId="9" type="noConversion"/>
  </si>
  <si>
    <t>片</t>
    <phoneticPr fontId="9" type="noConversion"/>
  </si>
  <si>
    <t>警示帶</t>
    <phoneticPr fontId="9" type="noConversion"/>
  </si>
  <si>
    <t>次</t>
    <phoneticPr fontId="9" type="noConversion"/>
  </si>
  <si>
    <t>原生樹竹木修剪</t>
    <phoneticPr fontId="9" type="noConversion"/>
  </si>
  <si>
    <t>喬木疏枝整姿</t>
    <phoneticPr fontId="9" type="noConversion"/>
  </si>
  <si>
    <t>花架上保護漆</t>
    <phoneticPr fontId="9" type="noConversion"/>
  </si>
  <si>
    <t>木料上保護漆</t>
    <phoneticPr fontId="9" type="noConversion"/>
  </si>
  <si>
    <t>木欄杆主柱加固</t>
    <phoneticPr fontId="9" type="noConversion"/>
  </si>
  <si>
    <t>水黃皮</t>
    <phoneticPr fontId="9" type="noConversion"/>
  </si>
  <si>
    <t>山欖</t>
    <phoneticPr fontId="9" type="noConversion"/>
  </si>
  <si>
    <t>黃金露花</t>
    <phoneticPr fontId="9" type="noConversion"/>
  </si>
  <si>
    <t>錫蘭葉下珠</t>
    <phoneticPr fontId="9" type="noConversion"/>
  </si>
  <si>
    <t>藍星花</t>
    <phoneticPr fontId="9" type="noConversion"/>
  </si>
  <si>
    <t>六月雪</t>
    <phoneticPr fontId="9" type="noConversion"/>
  </si>
  <si>
    <t>胡椒木</t>
    <phoneticPr fontId="9" type="noConversion"/>
  </si>
  <si>
    <t>客沃土</t>
    <phoneticPr fontId="9" type="noConversion"/>
  </si>
  <si>
    <t>無刺麒麟花</t>
    <phoneticPr fontId="9" type="noConversion"/>
  </si>
  <si>
    <r>
      <t>m</t>
    </r>
    <r>
      <rPr>
        <vertAlign val="superscript"/>
        <sz val="11"/>
        <color indexed="8"/>
        <rFont val="Times New Roman"/>
        <family val="1"/>
      </rPr>
      <t>3</t>
    </r>
    <phoneticPr fontId="9" type="noConversion"/>
  </si>
  <si>
    <t>桂花</t>
    <phoneticPr fontId="9" type="noConversion"/>
  </si>
  <si>
    <t>五葉松</t>
    <phoneticPr fontId="9" type="noConversion"/>
  </si>
  <si>
    <t>龍柏</t>
    <phoneticPr fontId="9" type="noConversion"/>
  </si>
  <si>
    <t>翠蘆莉</t>
    <phoneticPr fontId="9" type="noConversion"/>
  </si>
  <si>
    <t>層羅漢松</t>
    <phoneticPr fontId="9" type="noConversion"/>
  </si>
  <si>
    <t>高空作業車租用</t>
    <phoneticPr fontId="9" type="noConversion"/>
  </si>
  <si>
    <t>半天</t>
    <phoneticPr fontId="9" type="noConversion"/>
  </si>
  <si>
    <r>
      <t>m</t>
    </r>
    <r>
      <rPr>
        <vertAlign val="superscript"/>
        <sz val="11"/>
        <color indexed="8"/>
        <rFont val="Times New Roman"/>
        <family val="1"/>
      </rPr>
      <t>3</t>
    </r>
    <phoneticPr fontId="9" type="noConversion"/>
  </si>
  <si>
    <r>
      <rPr>
        <sz val="11"/>
        <color indexed="8"/>
        <rFont val="Times New Roman"/>
        <family val="1"/>
      </rPr>
      <t>1:3</t>
    </r>
    <r>
      <rPr>
        <sz val="11"/>
        <color indexed="8"/>
        <rFont val="標楷體"/>
        <family val="4"/>
        <charset val="136"/>
      </rPr>
      <t>水泥砂漿</t>
    </r>
    <phoneticPr fontId="9" type="noConversion"/>
  </si>
  <si>
    <t>支</t>
    <phoneticPr fontId="9" type="noConversion"/>
  </si>
  <si>
    <t>才</t>
    <phoneticPr fontId="9" type="noConversion"/>
  </si>
  <si>
    <t>六角涼亭上保護漆</t>
    <phoneticPr fontId="9" type="noConversion"/>
  </si>
  <si>
    <t>合計</t>
    <phoneticPr fontId="9" type="noConversion"/>
  </si>
  <si>
    <t>才</t>
    <phoneticPr fontId="9" type="noConversion"/>
  </si>
  <si>
    <t>才</t>
    <phoneticPr fontId="9" type="noConversion"/>
  </si>
  <si>
    <r>
      <t>1:3</t>
    </r>
    <r>
      <rPr>
        <sz val="11"/>
        <color theme="1"/>
        <rFont val="標楷體"/>
        <family val="4"/>
        <charset val="136"/>
      </rPr>
      <t>水泥砂漿</t>
    </r>
    <phoneticPr fontId="8" type="noConversion"/>
  </si>
  <si>
    <t>袋裝水泥</t>
    <phoneticPr fontId="8" type="noConversion"/>
  </si>
  <si>
    <t>洗砂子</t>
    <phoneticPr fontId="8" type="noConversion"/>
  </si>
  <si>
    <t>技術工</t>
    <phoneticPr fontId="8" type="noConversion"/>
  </si>
  <si>
    <t>普通工</t>
    <phoneticPr fontId="8" type="noConversion"/>
  </si>
  <si>
    <t>工具損耗及雜支</t>
    <phoneticPr fontId="8" type="noConversion"/>
  </si>
  <si>
    <r>
      <rPr>
        <sz val="9"/>
        <rFont val="Times New Roman"/>
        <family val="1"/>
      </rPr>
      <t>k</t>
    </r>
    <r>
      <rPr>
        <sz val="9"/>
        <rFont val="標楷體"/>
        <family val="4"/>
        <charset val="136"/>
      </rPr>
      <t>g裝</t>
    </r>
    <phoneticPr fontId="8" type="noConversion"/>
  </si>
  <si>
    <r>
      <t>m</t>
    </r>
    <r>
      <rPr>
        <vertAlign val="superscript"/>
        <sz val="11"/>
        <color theme="1"/>
        <rFont val="Times New Roman"/>
        <family val="1"/>
      </rPr>
      <t>3</t>
    </r>
    <phoneticPr fontId="8" type="noConversion"/>
  </si>
  <si>
    <r>
      <t>m</t>
    </r>
    <r>
      <rPr>
        <vertAlign val="superscript"/>
        <sz val="11"/>
        <rFont val="Times New Roman"/>
        <family val="1"/>
      </rPr>
      <t>3</t>
    </r>
    <phoneticPr fontId="8" type="noConversion"/>
  </si>
  <si>
    <t>包</t>
    <phoneticPr fontId="8" type="noConversion"/>
  </si>
  <si>
    <r>
      <t>m</t>
    </r>
    <r>
      <rPr>
        <vertAlign val="superscript"/>
        <sz val="11"/>
        <rFont val="Times New Roman"/>
        <family val="1"/>
      </rPr>
      <t>3</t>
    </r>
    <phoneticPr fontId="8" type="noConversion"/>
  </si>
  <si>
    <t>工</t>
    <phoneticPr fontId="8" type="noConversion"/>
  </si>
  <si>
    <t>工</t>
    <phoneticPr fontId="8" type="noConversion"/>
  </si>
  <si>
    <t>客沃土</t>
    <phoneticPr fontId="8" type="noConversion"/>
  </si>
  <si>
    <r>
      <rPr>
        <sz val="10"/>
        <color indexed="8"/>
        <rFont val="標楷體"/>
        <family val="4"/>
        <charset val="136"/>
      </rPr>
      <t>植栽撫育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灌木、草坪)</t>
    </r>
    <phoneticPr fontId="9" type="noConversion"/>
  </si>
  <si>
    <t>植栽撫育(喬木)</t>
    <phoneticPr fontId="9" type="noConversion"/>
  </si>
  <si>
    <t>職業安全衛生設備費</t>
    <phoneticPr fontId="9" type="noConversion"/>
  </si>
  <si>
    <t>項次</t>
    <phoneticPr fontId="8" type="noConversion"/>
  </si>
  <si>
    <t>說明</t>
    <phoneticPr fontId="8" type="noConversion"/>
  </si>
  <si>
    <t>總價</t>
    <phoneticPr fontId="8" type="noConversion"/>
  </si>
  <si>
    <t>元整</t>
    <phoneticPr fontId="8" type="noConversion"/>
  </si>
  <si>
    <t>附註</t>
    <phoneticPr fontId="8" type="noConversion"/>
  </si>
  <si>
    <t>含種植及維護</t>
    <phoneticPr fontId="9" type="noConversion"/>
  </si>
  <si>
    <t>含人工</t>
    <phoneticPr fontId="9" type="noConversion"/>
  </si>
  <si>
    <t>木料修復</t>
    <phoneticPr fontId="9" type="noConversion"/>
  </si>
  <si>
    <t>424m</t>
    <phoneticPr fontId="9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</si>
  <si>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</si>
  <si>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</si>
  <si>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</si>
  <si>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</si>
  <si>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</si>
  <si>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</si>
  <si>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</si>
  <si>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全</t>
    <phoneticPr fontId="8" type="noConversion"/>
  </si>
  <si>
    <t>工料項目</t>
    <phoneticPr fontId="8" type="noConversion"/>
  </si>
  <si>
    <t>工程項目</t>
    <phoneticPr fontId="9" type="noConversion"/>
  </si>
  <si>
    <t>備註</t>
    <phoneticPr fontId="9" type="noConversion"/>
  </si>
  <si>
    <t>工程估價單</t>
    <phoneticPr fontId="9" type="noConversion"/>
  </si>
  <si>
    <t>注意:</t>
    <phoneticPr fontId="9" type="noConversion"/>
  </si>
  <si>
    <t>注意:</t>
    <phoneticPr fontId="9" type="noConversion"/>
  </si>
  <si>
    <t>本單須填寫清楚，如有塗改</t>
    <phoneticPr fontId="9" type="noConversion"/>
  </si>
  <si>
    <t>本單須填寫清楚，如有塗改</t>
    <phoneticPr fontId="9" type="noConversion"/>
  </si>
  <si>
    <t>廠商</t>
    <phoneticPr fontId="9" type="noConversion"/>
  </si>
  <si>
    <t>廠商</t>
    <phoneticPr fontId="9" type="noConversion"/>
  </si>
  <si>
    <t>負責人</t>
    <phoneticPr fontId="9" type="noConversion"/>
  </si>
  <si>
    <t>，應加蓋印章，否則無效。</t>
    <phoneticPr fontId="9" type="noConversion"/>
  </si>
  <si>
    <t>，應加蓋印章，否則無效。</t>
    <phoneticPr fontId="9" type="noConversion"/>
  </si>
  <si>
    <t>本單須填寫清楚，如有塗改</t>
    <phoneticPr fontId="9" type="noConversion"/>
  </si>
  <si>
    <t>廠商</t>
    <phoneticPr fontId="9" type="noConversion"/>
  </si>
  <si>
    <t>，應加蓋印章，否則無效。</t>
    <phoneticPr fontId="9" type="noConversion"/>
  </si>
  <si>
    <t>本單須填寫清楚，如有塗改</t>
    <phoneticPr fontId="9" type="noConversion"/>
  </si>
  <si>
    <t>注意:</t>
    <phoneticPr fontId="9" type="noConversion"/>
  </si>
  <si>
    <t>注意:</t>
    <phoneticPr fontId="9" type="noConversion"/>
  </si>
  <si>
    <t>本單須填寫清楚，如有塗改</t>
    <phoneticPr fontId="9" type="noConversion"/>
  </si>
  <si>
    <t>注意:</t>
    <phoneticPr fontId="9" type="noConversion"/>
  </si>
  <si>
    <t>負責人</t>
    <phoneticPr fontId="9" type="noConversion"/>
  </si>
  <si>
    <r>
      <t>(以上工程數量均為預估，僅供參考，決標後之單價調整及一全部份之給付，依施工補充說明書一般規定第</t>
    </r>
    <r>
      <rPr>
        <sz val="11"/>
        <color indexed="8"/>
        <rFont val="Times New Roman"/>
        <family val="1"/>
      </rPr>
      <t>6</t>
    </r>
    <r>
      <rPr>
        <sz val="11"/>
        <color indexed="8"/>
        <rFont val="標楷體"/>
        <family val="4"/>
        <charset val="136"/>
      </rPr>
      <t>及</t>
    </r>
    <r>
      <rPr>
        <sz val="11"/>
        <color indexed="8"/>
        <rFont val="Times New Roman"/>
        <family val="1"/>
      </rPr>
      <t>7</t>
    </r>
    <r>
      <rPr>
        <sz val="11"/>
        <color indexed="8"/>
        <rFont val="標楷體"/>
        <family val="4"/>
        <charset val="136"/>
      </rPr>
      <t>條規定辦理。)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</si>
</sst>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_);_(* \(#,##0.0\);_(* &quot;-&quot;_);_(@_)"/>
    <numFmt numFmtId="177" formatCode="#,##0;[Red]#,##0"/>
    <numFmt numFmtId="178" formatCode="#,##0.0;[Red]#,##0.0"/>
    <numFmt numFmtId="179" formatCode="0;[Red]0"/>
    <numFmt numFmtId="180" formatCode="0.00_)"/>
    <numFmt numFmtId="181" formatCode="_-* #,##0.0_-;\-* #,##0.0_-;_-* &quot;-&quot;?_-;_-@_-"/>
    <numFmt numFmtId="182" formatCode="#,##0.00;[Red]#,##0.00"/>
    <numFmt numFmtId="183" formatCode="#,##0.000;[Red]#,##0.000"/>
    <numFmt numFmtId="184" formatCode="General_)"/>
    <numFmt numFmtId="185" formatCode="\300.00"/>
    <numFmt numFmtId="186" formatCode="\300"/>
    <numFmt numFmtId="187" formatCode="0.0_);[Red]\(0.0\)"/>
  </numFmts>
  <fonts count="64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sz val="12"/>
      <color indexed="8"/>
      <name val="Times New Roman"/>
      <family val="1"/>
    </font>
    <font>
      <sz val="18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sz val="11"/>
      <name val="Times New Roman"/>
      <family val="1"/>
    </font>
    <font>
      <sz val="18"/>
      <name val="Times New Roman"/>
      <family val="1"/>
    </font>
    <font>
      <sz val="11"/>
      <name val="標楷體"/>
      <family val="4"/>
      <charset val="136"/>
    </font>
    <font>
      <b/>
      <i/>
      <sz val="16"/>
      <name val="Helv"/>
      <family val="2"/>
    </font>
    <font>
      <sz val="10"/>
      <name val="Arial"/>
      <family val="2"/>
    </font>
    <font>
      <sz val="18"/>
      <color indexed="8"/>
      <name val="Times New Roman"/>
      <family val="1"/>
    </font>
    <font>
      <sz val="12"/>
      <name val="細明體"/>
      <family val="3"/>
      <charset val="136"/>
    </font>
    <font>
      <sz val="7"/>
      <color indexed="8"/>
      <name val="Times New Roman"/>
      <family val="1"/>
    </font>
    <font>
      <sz val="7"/>
      <name val="Times New Roman"/>
      <family val="1"/>
    </font>
    <font>
      <sz val="7"/>
      <color indexed="8"/>
      <name val="標楷體"/>
      <family val="4"/>
      <charset val="136"/>
    </font>
    <font>
      <sz val="10"/>
      <color indexed="8"/>
      <name val="標楷體"/>
      <family val="4"/>
      <charset val="136"/>
    </font>
    <font>
      <sz val="10"/>
      <name val="標楷體"/>
      <family val="4"/>
      <charset val="136"/>
    </font>
    <font>
      <sz val="9"/>
      <color indexed="8"/>
      <name val="標楷體"/>
      <family val="4"/>
      <charset val="136"/>
    </font>
    <font>
      <sz val="9"/>
      <name val="Times New Roman"/>
      <family val="1"/>
    </font>
    <font>
      <sz val="9"/>
      <name val="標楷體"/>
      <family val="4"/>
      <charset val="136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標楷體"/>
      <family val="4"/>
      <charset val="136"/>
    </font>
    <font>
      <sz val="8"/>
      <name val="Times New Roman"/>
      <family val="1"/>
    </font>
    <font>
      <sz val="11"/>
      <color theme="1"/>
      <name val="標楷體"/>
      <family val="4"/>
      <charset val="136"/>
    </font>
    <font>
      <vertAlign val="superscript"/>
      <sz val="11"/>
      <color theme="1"/>
      <name val="Times New Roman"/>
      <family val="1"/>
    </font>
    <font>
      <sz val="9"/>
      <color theme="1"/>
      <name val="標楷體"/>
      <family val="4"/>
      <charset val="136"/>
    </font>
    <font>
      <sz val="8"/>
      <color indexed="8"/>
      <name val="Times New Roman"/>
      <family val="1"/>
    </font>
    <font>
      <sz val="8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theme="1"/>
      <name val="新細明體"/>
      <family val="2"/>
      <charset val="136"/>
      <scheme val="minor"/>
    </font>
    <font>
      <b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b/>
      <sz val="11"/>
      <name val="Times New Roman"/>
      <family val="1"/>
    </font>
    <font>
      <sz val="8"/>
      <name val="標楷體"/>
      <family val="4"/>
      <charset val="136"/>
    </font>
    <font>
      <sz val="9"/>
      <color indexed="8"/>
      <name val="Times New Roman"/>
      <family val="1"/>
    </font>
    <font>
      <sz val="12"/>
      <name val="Courier"/>
      <family val="3"/>
    </font>
    <font>
      <sz val="9"/>
      <name val="CG Times (W1)"/>
      <family val="1"/>
    </font>
    <font>
      <sz val="12"/>
      <name val="華康中楷體"/>
      <family val="3"/>
      <charset val="136"/>
    </font>
    <font>
      <sz val="10"/>
      <name val="華康中楷體"/>
      <family val="3"/>
      <charset val="136"/>
    </font>
    <font>
      <sz val="10"/>
      <color indexed="12"/>
      <name val="華康中楷體"/>
      <family val="3"/>
      <charset val="136"/>
    </font>
    <font>
      <sz val="7"/>
      <name val="標楷體"/>
      <family val="4"/>
      <charset val="136"/>
    </font>
    <font>
      <sz val="9"/>
      <color theme="1"/>
      <name val="Times New Roman"/>
      <family val="1"/>
    </font>
    <font>
      <sz val="9"/>
      <color theme="1"/>
      <name val="新細明體"/>
      <family val="2"/>
      <charset val="136"/>
      <scheme val="minor"/>
    </font>
    <font>
      <vertAlign val="superscript"/>
      <sz val="1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標楷體"/>
      <family val="4"/>
      <charset val="136"/>
    </font>
    <font>
      <sz val="11"/>
      <name val="新細明體"/>
      <family val="1"/>
      <charset val="136"/>
    </font>
    <font>
      <sz val="10"/>
      <name val="Helv"/>
      <family val="2"/>
    </font>
    <font>
      <sz val="7"/>
      <color theme="1"/>
      <name val="標楷體"/>
      <family val="4"/>
      <charset val="136"/>
    </font>
    <font>
      <sz val="6.5"/>
      <color indexed="8"/>
      <name val="標楷體"/>
      <family val="4"/>
      <charset val="136"/>
    </font>
    <font>
      <sz val="6.5"/>
      <name val="標楷體"/>
      <family val="4"/>
      <charset val="136"/>
    </font>
    <font>
      <sz val="12"/>
      <color theme="0"/>
      <name val="新細明體"/>
      <family val="2"/>
      <charset val="136"/>
      <scheme val="minor"/>
    </font>
    <font>
      <sz val="8"/>
      <color theme="0"/>
      <name val="標楷體"/>
      <family val="4"/>
      <charset val="136"/>
    </font>
    <font>
      <sz val="8"/>
      <color theme="0"/>
      <name val="Times New Roman"/>
      <family val="1"/>
    </font>
    <font>
      <sz val="8"/>
      <color theme="0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180" fontId="15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38" fontId="12" fillId="0" borderId="0" applyBorder="0" applyAlignment="0"/>
    <xf numFmtId="184" fontId="44" fillId="2" borderId="31" applyNumberFormat="0" applyFont="0" applyFill="0" applyBorder="0">
      <alignment horizontal="center" vertical="center"/>
    </xf>
    <xf numFmtId="0" fontId="45" fillId="0" borderId="22" applyNumberFormat="0">
      <alignment horizontal="left" vertical="center"/>
    </xf>
    <xf numFmtId="0" fontId="16" fillId="0" borderId="0"/>
    <xf numFmtId="0" fontId="45" fillId="0" borderId="6">
      <alignment horizontal="left" vertical="center"/>
    </xf>
    <xf numFmtId="0" fontId="45" fillId="0" borderId="11" applyNumberFormat="0" applyFill="0" applyProtection="0">
      <alignment horizontal="left" vertical="center"/>
    </xf>
    <xf numFmtId="185" fontId="46" fillId="0" borderId="0"/>
    <xf numFmtId="184" fontId="2" fillId="0" borderId="0" applyNumberFormat="0" applyFont="0" applyFill="0" applyBorder="0" applyAlignment="0">
      <alignment horizontal="left"/>
    </xf>
    <xf numFmtId="184" fontId="14" fillId="0" borderId="3" applyNumberFormat="0" applyBorder="0" applyAlignment="0">
      <alignment horizontal="center"/>
    </xf>
    <xf numFmtId="184" fontId="26" fillId="0" borderId="0" applyNumberFormat="0" applyFont="0" applyFill="0" applyBorder="0" applyAlignment="0">
      <alignment horizontal="left"/>
    </xf>
    <xf numFmtId="186" fontId="47" fillId="0" borderId="32">
      <alignment vertical="center"/>
    </xf>
    <xf numFmtId="42" fontId="5" fillId="0" borderId="0" applyFont="0" applyFill="0" applyBorder="0" applyAlignment="0" applyProtection="0"/>
    <xf numFmtId="184" fontId="26" fillId="0" borderId="0" applyNumberFormat="0" applyFont="0" applyFill="0" applyBorder="0" applyAlignment="0">
      <alignment horizontal="left"/>
    </xf>
    <xf numFmtId="184" fontId="2" fillId="0" borderId="2" applyNumberFormat="0" applyFont="0" applyFill="0" applyBorder="0" applyAlignment="0">
      <alignment horizontal="left"/>
    </xf>
    <xf numFmtId="184" fontId="2" fillId="0" borderId="2" applyNumberFormat="0" applyFont="0" applyFill="0" applyBorder="0" applyAlignment="0"/>
    <xf numFmtId="0" fontId="46" fillId="0" borderId="33">
      <alignment horizontal="distributed" vertical="center" wrapText="1"/>
    </xf>
    <xf numFmtId="39" fontId="48" fillId="0" borderId="3">
      <alignment horizontal="right"/>
    </xf>
    <xf numFmtId="184" fontId="2" fillId="0" borderId="0"/>
    <xf numFmtId="184" fontId="49" fillId="0" borderId="0" applyNumberFormat="0" applyFont="0" applyFill="0" applyBorder="0" applyAlignment="0">
      <alignment horizontal="left" vertical="top" textRotation="255"/>
    </xf>
    <xf numFmtId="0" fontId="5" fillId="0" borderId="0"/>
    <xf numFmtId="0" fontId="56" fillId="0" borderId="0"/>
  </cellStyleXfs>
  <cellXfs count="629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NumberFormat="1" applyFont="1" applyAlignment="1">
      <alignment horizontal="center" vertical="center"/>
    </xf>
    <xf numFmtId="176" fontId="6" fillId="0" borderId="0" xfId="3" applyNumberFormat="1" applyFont="1" applyAlignment="1">
      <alignment horizontal="left"/>
    </xf>
    <xf numFmtId="0" fontId="12" fillId="0" borderId="0" xfId="1" applyNumberFormat="1" applyFont="1" applyAlignment="1">
      <alignment horizontal="center" vertical="center"/>
    </xf>
    <xf numFmtId="0" fontId="11" fillId="0" borderId="0" xfId="0" applyFont="1">
      <alignment vertical="center"/>
    </xf>
    <xf numFmtId="0" fontId="5" fillId="0" borderId="0" xfId="1" applyFont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1" applyFont="1" applyAlignment="1">
      <alignment horizontal="center"/>
    </xf>
    <xf numFmtId="0" fontId="17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center"/>
    </xf>
    <xf numFmtId="0" fontId="5" fillId="0" borderId="0" xfId="1" applyFont="1">
      <alignment vertical="center"/>
    </xf>
    <xf numFmtId="177" fontId="10" fillId="0" borderId="0" xfId="1" applyNumberFormat="1" applyFont="1" applyAlignment="1">
      <alignment horizontal="center" shrinkToFit="1"/>
    </xf>
    <xf numFmtId="0" fontId="10" fillId="0" borderId="0" xfId="1" applyFont="1" applyBorder="1" applyAlignment="1">
      <alignment horizontal="center" shrinkToFit="1"/>
    </xf>
    <xf numFmtId="0" fontId="11" fillId="0" borderId="0" xfId="0" applyFont="1" applyAlignment="1"/>
    <xf numFmtId="0" fontId="5" fillId="0" borderId="0" xfId="1" applyFont="1" applyAlignment="1"/>
    <xf numFmtId="0" fontId="5" fillId="0" borderId="0" xfId="9" applyFont="1" applyAlignment="1"/>
    <xf numFmtId="0" fontId="5" fillId="0" borderId="0" xfId="1" applyFont="1" applyAlignment="1"/>
    <xf numFmtId="0" fontId="5" fillId="0" borderId="0" xfId="1" applyFont="1" applyBorder="1">
      <alignment vertical="center"/>
    </xf>
    <xf numFmtId="0" fontId="5" fillId="0" borderId="0" xfId="1" applyFont="1" applyAlignment="1"/>
    <xf numFmtId="0" fontId="13" fillId="0" borderId="0" xfId="1" applyFont="1" applyAlignment="1">
      <alignment horizontal="distributed" vertical="distributed" wrapText="1" justifyLastLine="1"/>
    </xf>
    <xf numFmtId="0" fontId="11" fillId="0" borderId="0" xfId="0" applyFont="1" applyAlignment="1">
      <alignment horizontal="distributed" vertical="distributed" wrapText="1" justifyLastLine="1"/>
    </xf>
    <xf numFmtId="0" fontId="4" fillId="0" borderId="0" xfId="1" applyFont="1" applyAlignment="1">
      <alignment vertical="center"/>
    </xf>
    <xf numFmtId="0" fontId="6" fillId="0" borderId="0" xfId="1" applyFont="1" applyAlignment="1">
      <alignment horizontal="left" vertical="center"/>
    </xf>
    <xf numFmtId="0" fontId="13" fillId="0" borderId="0" xfId="1" applyFont="1" applyAlignment="1">
      <alignment horizontal="distributed" vertical="distributed" wrapText="1" justifyLastLine="1"/>
    </xf>
    <xf numFmtId="0" fontId="11" fillId="0" borderId="0" xfId="0" applyFont="1" applyAlignment="1">
      <alignment horizontal="distributed" vertical="distributed" wrapText="1" justifyLastLine="1"/>
    </xf>
    <xf numFmtId="0" fontId="31" fillId="0" borderId="0" xfId="0" applyFont="1" applyAlignment="1">
      <alignment horizontal="distributed" vertical="distributed" wrapText="1" justifyLastLine="1"/>
    </xf>
    <xf numFmtId="0" fontId="7" fillId="0" borderId="0" xfId="1" applyFont="1" applyAlignment="1">
      <alignment horizontal="distributed" vertical="distributed" wrapText="1" justifyLastLine="1"/>
    </xf>
    <xf numFmtId="0" fontId="29" fillId="0" borderId="0" xfId="0" applyFont="1" applyAlignment="1">
      <alignment horizontal="distributed" vertical="distributed" wrapText="1" justifyLastLine="1"/>
    </xf>
    <xf numFmtId="41" fontId="25" fillId="0" borderId="14" xfId="1" applyNumberFormat="1" applyFont="1" applyBorder="1" applyAlignment="1"/>
    <xf numFmtId="177" fontId="25" fillId="0" borderId="14" xfId="1" applyNumberFormat="1" applyFont="1" applyBorder="1" applyAlignment="1">
      <alignment horizontal="center" shrinkToFit="1"/>
    </xf>
    <xf numFmtId="177" fontId="25" fillId="0" borderId="18" xfId="1" applyNumberFormat="1" applyFont="1" applyBorder="1" applyAlignment="1">
      <alignment horizontal="center" shrinkToFit="1"/>
    </xf>
    <xf numFmtId="179" fontId="12" fillId="0" borderId="11" xfId="16" applyNumberFormat="1" applyFont="1" applyBorder="1" applyAlignment="1">
      <alignment horizontal="center" shrinkToFit="1"/>
    </xf>
    <xf numFmtId="177" fontId="25" fillId="0" borderId="30" xfId="1" applyNumberFormat="1" applyFont="1" applyBorder="1" applyAlignment="1">
      <alignment horizontal="center" shrinkToFit="1"/>
    </xf>
    <xf numFmtId="41" fontId="25" fillId="0" borderId="37" xfId="1" applyNumberFormat="1" applyFont="1" applyBorder="1" applyAlignment="1"/>
    <xf numFmtId="41" fontId="25" fillId="0" borderId="14" xfId="1" applyNumberFormat="1" applyFont="1" applyBorder="1" applyAlignment="1">
      <alignment horizontal="center" shrinkToFit="1"/>
    </xf>
    <xf numFmtId="0" fontId="4" fillId="0" borderId="0" xfId="1" applyFont="1" applyBorder="1" applyAlignment="1">
      <alignment vertical="center"/>
    </xf>
    <xf numFmtId="0" fontId="6" fillId="0" borderId="0" xfId="1" applyFont="1" applyBorder="1">
      <alignment vertical="center"/>
    </xf>
    <xf numFmtId="0" fontId="17" fillId="0" borderId="0" xfId="1" applyFont="1" applyBorder="1" applyAlignment="1">
      <alignment horizontal="center"/>
    </xf>
    <xf numFmtId="0" fontId="13" fillId="0" borderId="0" xfId="1" applyFont="1" applyBorder="1" applyAlignment="1">
      <alignment vertical="center"/>
    </xf>
    <xf numFmtId="0" fontId="31" fillId="0" borderId="0" xfId="0" applyFont="1" applyBorder="1" applyAlignment="1">
      <alignment horizontal="distributed" vertical="distributed" wrapText="1" justifyLastLine="1"/>
    </xf>
    <xf numFmtId="0" fontId="5" fillId="0" borderId="0" xfId="1" applyFont="1" applyBorder="1" applyAlignment="1">
      <alignment vertical="center"/>
    </xf>
    <xf numFmtId="0" fontId="34" fillId="0" borderId="12" xfId="1" applyFont="1" applyBorder="1" applyAlignment="1"/>
    <xf numFmtId="0" fontId="30" fillId="0" borderId="12" xfId="1" applyFont="1" applyBorder="1" applyAlignment="1"/>
    <xf numFmtId="0" fontId="37" fillId="0" borderId="12" xfId="1" applyFont="1" applyBorder="1" applyAlignment="1">
      <alignment horizontal="center"/>
    </xf>
    <xf numFmtId="41" fontId="30" fillId="0" borderId="14" xfId="1" applyNumberFormat="1" applyFont="1" applyBorder="1" applyAlignment="1">
      <alignment horizontal="center" shrinkToFit="1"/>
    </xf>
    <xf numFmtId="0" fontId="36" fillId="0" borderId="22" xfId="1" applyNumberFormat="1" applyFont="1" applyBorder="1" applyAlignment="1">
      <alignment horizontal="distributed" justifyLastLine="1" shrinkToFit="1"/>
    </xf>
    <xf numFmtId="0" fontId="14" fillId="0" borderId="12" xfId="1" applyFont="1" applyBorder="1" applyAlignment="1">
      <alignment horizontal="distributed" justifyLastLine="1" shrinkToFit="1"/>
    </xf>
    <xf numFmtId="0" fontId="14" fillId="0" borderId="13" xfId="1" applyFont="1" applyBorder="1" applyAlignment="1">
      <alignment horizontal="distributed" justifyLastLine="1" shrinkToFit="1"/>
    </xf>
    <xf numFmtId="0" fontId="35" fillId="0" borderId="12" xfId="1" applyFont="1" applyBorder="1" applyAlignment="1">
      <alignment horizontal="center" shrinkToFit="1"/>
    </xf>
    <xf numFmtId="0" fontId="36" fillId="0" borderId="11" xfId="1" applyFont="1" applyBorder="1" applyAlignment="1">
      <alignment horizontal="distributed" justifyLastLine="1" shrinkToFit="1"/>
    </xf>
    <xf numFmtId="0" fontId="34" fillId="0" borderId="11" xfId="1" applyFont="1" applyBorder="1" applyAlignment="1"/>
    <xf numFmtId="0" fontId="30" fillId="0" borderId="13" xfId="1" applyFont="1" applyBorder="1" applyAlignment="1"/>
    <xf numFmtId="0" fontId="36" fillId="0" borderId="12" xfId="1" applyFont="1" applyFill="1" applyBorder="1" applyAlignment="1">
      <alignment horizontal="left" shrinkToFit="1"/>
    </xf>
    <xf numFmtId="0" fontId="36" fillId="0" borderId="13" xfId="1" applyFont="1" applyFill="1" applyBorder="1" applyAlignment="1">
      <alignment horizontal="left" shrinkToFit="1"/>
    </xf>
    <xf numFmtId="0" fontId="10" fillId="0" borderId="1" xfId="1" applyFont="1" applyBorder="1" applyAlignment="1">
      <alignment horizontal="center" shrinkToFit="1"/>
    </xf>
    <xf numFmtId="177" fontId="10" fillId="0" borderId="1" xfId="1" applyNumberFormat="1" applyFont="1" applyBorder="1" applyAlignment="1">
      <alignment horizontal="center" shrinkToFit="1"/>
    </xf>
    <xf numFmtId="0" fontId="26" fillId="0" borderId="12" xfId="1" applyFont="1" applyBorder="1" applyAlignment="1">
      <alignment horizontal="distributed" wrapText="1" justifyLastLine="1"/>
    </xf>
    <xf numFmtId="0" fontId="14" fillId="0" borderId="0" xfId="17" applyNumberFormat="1" applyFont="1" applyFill="1" applyBorder="1" applyAlignment="1">
      <alignment horizontal="distributed" wrapText="1" justifyLastLine="1"/>
    </xf>
    <xf numFmtId="0" fontId="31" fillId="0" borderId="0" xfId="0" applyFont="1" applyBorder="1" applyAlignment="1">
      <alignment horizontal="distributed" wrapText="1" justifyLastLine="1"/>
    </xf>
    <xf numFmtId="0" fontId="12" fillId="0" borderId="0" xfId="1" applyFont="1" applyAlignment="1">
      <alignment vertical="center"/>
    </xf>
    <xf numFmtId="0" fontId="37" fillId="0" borderId="0" xfId="1" applyFont="1" applyBorder="1" applyAlignment="1">
      <alignment horizontal="center" shrinkToFit="1"/>
    </xf>
    <xf numFmtId="177" fontId="37" fillId="0" borderId="0" xfId="1" applyNumberFormat="1" applyFont="1" applyBorder="1" applyAlignment="1">
      <alignment horizontal="center" shrinkToFit="1"/>
    </xf>
    <xf numFmtId="0" fontId="12" fillId="0" borderId="0" xfId="16" applyNumberFormat="1" applyFont="1" applyFill="1" applyBorder="1" applyAlignment="1">
      <alignment horizontal="left"/>
    </xf>
    <xf numFmtId="0" fontId="12" fillId="0" borderId="0" xfId="17" applyNumberFormat="1" applyFont="1" applyFill="1" applyBorder="1" applyAlignment="1"/>
    <xf numFmtId="0" fontId="12" fillId="0" borderId="0" xfId="17" applyNumberFormat="1" applyFont="1" applyFill="1" applyBorder="1" applyAlignment="1">
      <alignment horizontal="right"/>
    </xf>
    <xf numFmtId="0" fontId="14" fillId="0" borderId="27" xfId="16" applyNumberFormat="1" applyFont="1" applyBorder="1" applyAlignment="1">
      <alignment horizontal="right"/>
    </xf>
    <xf numFmtId="0" fontId="14" fillId="0" borderId="27" xfId="16" applyNumberFormat="1" applyFont="1" applyBorder="1" applyAlignment="1">
      <alignment horizontal="distributed" wrapText="1" justifyLastLine="1"/>
    </xf>
    <xf numFmtId="177" fontId="12" fillId="0" borderId="23" xfId="16" applyNumberFormat="1" applyFont="1" applyBorder="1" applyAlignment="1">
      <alignment horizontal="center" shrinkToFit="1"/>
    </xf>
    <xf numFmtId="177" fontId="12" fillId="0" borderId="16" xfId="16" applyNumberFormat="1" applyFont="1" applyBorder="1" applyAlignment="1">
      <alignment horizontal="center" shrinkToFit="1"/>
    </xf>
    <xf numFmtId="0" fontId="12" fillId="0" borderId="16" xfId="16" applyNumberFormat="1" applyFont="1" applyBorder="1" applyAlignment="1"/>
    <xf numFmtId="0" fontId="12" fillId="0" borderId="16" xfId="16" applyNumberFormat="1" applyFont="1" applyBorder="1" applyAlignment="1">
      <alignment horizontal="center"/>
    </xf>
    <xf numFmtId="41" fontId="12" fillId="0" borderId="16" xfId="17" applyNumberFormat="1" applyFont="1" applyBorder="1" applyAlignment="1">
      <alignment horizontal="right" shrinkToFit="1"/>
    </xf>
    <xf numFmtId="0" fontId="12" fillId="0" borderId="0" xfId="16" applyNumberFormat="1" applyFont="1" applyBorder="1" applyAlignment="1">
      <alignment vertical="center"/>
    </xf>
    <xf numFmtId="0" fontId="12" fillId="0" borderId="0" xfId="16" applyNumberFormat="1" applyFont="1" applyBorder="1" applyAlignment="1">
      <alignment horizontal="center"/>
    </xf>
    <xf numFmtId="0" fontId="12" fillId="0" borderId="0" xfId="17" applyNumberFormat="1" applyFont="1" applyBorder="1" applyAlignment="1"/>
    <xf numFmtId="0" fontId="12" fillId="0" borderId="0" xfId="16" applyNumberFormat="1" applyFont="1" applyBorder="1" applyAlignment="1"/>
    <xf numFmtId="0" fontId="38" fillId="0" borderId="0" xfId="0" applyFont="1" applyBorder="1" applyAlignment="1">
      <alignment horizontal="distributed" wrapText="1" justifyLastLine="1"/>
    </xf>
    <xf numFmtId="0" fontId="26" fillId="0" borderId="12" xfId="1" applyFont="1" applyBorder="1" applyAlignment="1">
      <alignment horizontal="center" shrinkToFit="1"/>
    </xf>
    <xf numFmtId="0" fontId="25" fillId="0" borderId="11" xfId="16" applyNumberFormat="1" applyFont="1" applyBorder="1" applyAlignment="1">
      <alignment horizontal="center" shrinkToFit="1"/>
    </xf>
    <xf numFmtId="0" fontId="25" fillId="0" borderId="13" xfId="16" applyNumberFormat="1" applyFont="1" applyBorder="1" applyAlignment="1">
      <alignment horizontal="center" shrinkToFit="1"/>
    </xf>
    <xf numFmtId="0" fontId="25" fillId="0" borderId="11" xfId="16" applyNumberFormat="1" applyFont="1" applyBorder="1" applyAlignment="1">
      <alignment horizontal="distributed" wrapText="1" justifyLastLine="1" shrinkToFit="1"/>
    </xf>
    <xf numFmtId="0" fontId="25" fillId="0" borderId="13" xfId="16" applyNumberFormat="1" applyFont="1" applyBorder="1" applyAlignment="1">
      <alignment horizontal="distributed" wrapText="1" justifyLastLine="1" shrinkToFit="1"/>
    </xf>
    <xf numFmtId="0" fontId="0" fillId="0" borderId="12" xfId="0" applyBorder="1" applyAlignment="1">
      <alignment horizontal="distributed" wrapText="1"/>
    </xf>
    <xf numFmtId="0" fontId="36" fillId="0" borderId="12" xfId="1" applyFont="1" applyBorder="1" applyAlignment="1">
      <alignment horizontal="distributed" wrapText="1" shrinkToFit="1"/>
    </xf>
    <xf numFmtId="0" fontId="14" fillId="0" borderId="12" xfId="1" applyFont="1" applyBorder="1" applyAlignment="1">
      <alignment horizontal="distributed" wrapText="1" shrinkToFit="1"/>
    </xf>
    <xf numFmtId="0" fontId="14" fillId="0" borderId="13" xfId="1" applyFont="1" applyBorder="1" applyAlignment="1">
      <alignment horizontal="distributed" wrapText="1" shrinkToFit="1"/>
    </xf>
    <xf numFmtId="0" fontId="0" fillId="0" borderId="13" xfId="0" applyBorder="1" applyAlignment="1">
      <alignment horizontal="distributed" wrapText="1"/>
    </xf>
    <xf numFmtId="0" fontId="36" fillId="0" borderId="12" xfId="1" applyFont="1" applyFill="1" applyBorder="1" applyAlignment="1">
      <alignment horizontal="distributed" wrapText="1" shrinkToFit="1"/>
    </xf>
    <xf numFmtId="0" fontId="36" fillId="0" borderId="12" xfId="1" applyFont="1" applyBorder="1" applyAlignment="1">
      <alignment horizontal="distributed"/>
    </xf>
    <xf numFmtId="0" fontId="14" fillId="0" borderId="12" xfId="1" applyFont="1" applyBorder="1" applyAlignment="1">
      <alignment horizontal="distributed"/>
    </xf>
    <xf numFmtId="0" fontId="14" fillId="0" borderId="13" xfId="1" applyFont="1" applyBorder="1" applyAlignment="1">
      <alignment horizontal="distributed"/>
    </xf>
    <xf numFmtId="0" fontId="36" fillId="0" borderId="12" xfId="1" applyFont="1" applyBorder="1" applyAlignment="1">
      <alignment horizontal="distributed" wrapText="1"/>
    </xf>
    <xf numFmtId="0" fontId="14" fillId="0" borderId="13" xfId="1" applyFont="1" applyBorder="1" applyAlignment="1">
      <alignment horizontal="distributed" wrapText="1"/>
    </xf>
    <xf numFmtId="0" fontId="36" fillId="0" borderId="13" xfId="1" applyFont="1" applyFill="1" applyBorder="1" applyAlignment="1">
      <alignment horizontal="distributed" wrapText="1" shrinkToFit="1"/>
    </xf>
    <xf numFmtId="0" fontId="36" fillId="0" borderId="12" xfId="1" applyFont="1" applyFill="1" applyBorder="1" applyAlignment="1">
      <alignment horizontal="distributed" wrapText="1"/>
    </xf>
    <xf numFmtId="0" fontId="36" fillId="0" borderId="13" xfId="1" applyFont="1" applyFill="1" applyBorder="1" applyAlignment="1">
      <alignment horizontal="distributed" wrapText="1"/>
    </xf>
    <xf numFmtId="0" fontId="14" fillId="0" borderId="0" xfId="1" applyFont="1" applyBorder="1" applyAlignment="1">
      <alignment horizontal="distributed" vertical="distributed" wrapText="1" justifyLastLine="1"/>
    </xf>
    <xf numFmtId="0" fontId="31" fillId="0" borderId="0" xfId="0" applyFont="1" applyBorder="1" applyAlignment="1">
      <alignment horizontal="distributed" vertical="distributed" wrapText="1" justifyLastLine="1"/>
    </xf>
    <xf numFmtId="0" fontId="20" fillId="0" borderId="0" xfId="1" applyFont="1" applyBorder="1" applyAlignment="1">
      <alignment horizontal="left" wrapText="1"/>
    </xf>
    <xf numFmtId="0" fontId="49" fillId="0" borderId="0" xfId="1" applyFont="1" applyBorder="1" applyAlignment="1">
      <alignment horizontal="left" wrapText="1"/>
    </xf>
    <xf numFmtId="0" fontId="49" fillId="0" borderId="0" xfId="1" applyFont="1" applyBorder="1" applyAlignment="1">
      <alignment horizontal="left" shrinkToFit="1"/>
    </xf>
    <xf numFmtId="0" fontId="20" fillId="0" borderId="0" xfId="1" applyFont="1" applyBorder="1" applyAlignment="1">
      <alignment horizontal="left" shrinkToFit="1"/>
    </xf>
    <xf numFmtId="0" fontId="19" fillId="0" borderId="0" xfId="1" applyFont="1" applyBorder="1" applyAlignment="1">
      <alignment horizontal="left" shrinkToFit="1"/>
    </xf>
    <xf numFmtId="49" fontId="19" fillId="0" borderId="0" xfId="5" applyNumberFormat="1" applyFont="1" applyBorder="1" applyAlignment="1" applyProtection="1">
      <alignment horizontal="center"/>
    </xf>
    <xf numFmtId="41" fontId="30" fillId="0" borderId="0" xfId="1" applyNumberFormat="1" applyFont="1" applyBorder="1" applyAlignment="1">
      <alignment horizontal="center" shrinkToFit="1"/>
    </xf>
    <xf numFmtId="0" fontId="14" fillId="0" borderId="47" xfId="1" applyFont="1" applyBorder="1" applyAlignment="1">
      <alignment horizontal="distributed" vertical="distributed" wrapText="1" justifyLastLine="1"/>
    </xf>
    <xf numFmtId="0" fontId="34" fillId="0" borderId="12" xfId="1" applyFont="1" applyFill="1" applyBorder="1" applyAlignment="1">
      <alignment horizontal="distributed" wrapText="1"/>
    </xf>
    <xf numFmtId="0" fontId="28" fillId="0" borderId="12" xfId="0" applyFont="1" applyBorder="1" applyAlignment="1">
      <alignment horizontal="distributed" wrapText="1"/>
    </xf>
    <xf numFmtId="0" fontId="36" fillId="0" borderId="12" xfId="1" applyFont="1" applyFill="1" applyBorder="1" applyAlignment="1">
      <alignment horizontal="left" shrinkToFit="1"/>
    </xf>
    <xf numFmtId="0" fontId="36" fillId="0" borderId="13" xfId="1" applyFont="1" applyFill="1" applyBorder="1" applyAlignment="1">
      <alignment horizontal="left" shrinkToFit="1"/>
    </xf>
    <xf numFmtId="0" fontId="14" fillId="0" borderId="12" xfId="1" applyFont="1" applyBorder="1" applyAlignment="1">
      <alignment horizontal="left" wrapText="1" shrinkToFit="1"/>
    </xf>
    <xf numFmtId="0" fontId="14" fillId="0" borderId="13" xfId="1" applyFont="1" applyBorder="1" applyAlignment="1">
      <alignment horizontal="left" wrapText="1" shrinkToFit="1"/>
    </xf>
    <xf numFmtId="41" fontId="37" fillId="0" borderId="12" xfId="2" applyNumberFormat="1" applyFont="1" applyBorder="1" applyAlignment="1">
      <alignment horizontal="right" shrinkToFit="1"/>
    </xf>
    <xf numFmtId="0" fontId="36" fillId="0" borderId="11" xfId="1" applyFont="1" applyFill="1" applyBorder="1" applyAlignment="1">
      <alignment horizontal="distributed" wrapText="1" shrinkToFit="1"/>
    </xf>
    <xf numFmtId="0" fontId="0" fillId="0" borderId="12" xfId="0" applyBorder="1" applyAlignment="1">
      <alignment horizontal="distributed" wrapText="1" shrinkToFit="1"/>
    </xf>
    <xf numFmtId="0" fontId="0" fillId="0" borderId="12" xfId="0" applyBorder="1" applyAlignment="1">
      <alignment horizontal="distributed" wrapText="1"/>
    </xf>
    <xf numFmtId="177" fontId="30" fillId="0" borderId="12" xfId="1" applyNumberFormat="1" applyFont="1" applyBorder="1" applyAlignment="1">
      <alignment horizontal="center" shrinkToFit="1"/>
    </xf>
    <xf numFmtId="0" fontId="36" fillId="0" borderId="12" xfId="1" applyFont="1" applyFill="1" applyBorder="1" applyAlignment="1">
      <alignment horizontal="distributed" wrapText="1" shrinkToFit="1"/>
    </xf>
    <xf numFmtId="41" fontId="12" fillId="0" borderId="12" xfId="1" applyNumberFormat="1" applyFont="1" applyBorder="1" applyAlignment="1">
      <alignment horizontal="right" shrinkToFit="1"/>
    </xf>
    <xf numFmtId="41" fontId="12" fillId="0" borderId="13" xfId="1" applyNumberFormat="1" applyFont="1" applyBorder="1" applyAlignment="1">
      <alignment horizontal="right" shrinkToFit="1"/>
    </xf>
    <xf numFmtId="41" fontId="37" fillId="0" borderId="11" xfId="1" applyNumberFormat="1" applyFont="1" applyBorder="1" applyAlignment="1">
      <alignment horizontal="right" shrinkToFit="1"/>
    </xf>
    <xf numFmtId="41" fontId="39" fillId="0" borderId="11" xfId="2" applyNumberFormat="1" applyFont="1" applyBorder="1" applyAlignment="1">
      <alignment horizontal="right" shrinkToFit="1"/>
    </xf>
    <xf numFmtId="0" fontId="7" fillId="0" borderId="0" xfId="1" applyFont="1" applyAlignment="1">
      <alignment horizontal="distributed" vertical="distributed" wrapText="1"/>
    </xf>
    <xf numFmtId="0" fontId="0" fillId="0" borderId="0" xfId="0" applyAlignment="1">
      <alignment vertical="center"/>
    </xf>
    <xf numFmtId="0" fontId="38" fillId="0" borderId="12" xfId="0" applyFont="1" applyBorder="1" applyAlignment="1">
      <alignment horizontal="distributed"/>
    </xf>
    <xf numFmtId="41" fontId="12" fillId="0" borderId="12" xfId="1" applyNumberFormat="1" applyFont="1" applyBorder="1" applyAlignment="1">
      <alignment horizontal="center"/>
    </xf>
    <xf numFmtId="0" fontId="37" fillId="0" borderId="20" xfId="1" applyFont="1" applyFill="1" applyBorder="1" applyAlignment="1">
      <alignment horizontal="distributed"/>
    </xf>
    <xf numFmtId="0" fontId="27" fillId="0" borderId="20" xfId="0" applyFont="1" applyBorder="1" applyAlignment="1">
      <alignment horizontal="distributed"/>
    </xf>
    <xf numFmtId="41" fontId="12" fillId="0" borderId="37" xfId="1" applyNumberFormat="1" applyFont="1" applyBorder="1" applyAlignment="1">
      <alignment horizontal="center" shrinkToFit="1"/>
    </xf>
    <xf numFmtId="41" fontId="30" fillId="0" borderId="47" xfId="1" applyNumberFormat="1" applyFont="1" applyBorder="1" applyAlignment="1">
      <alignment horizontal="center" shrinkToFit="1"/>
    </xf>
    <xf numFmtId="0" fontId="7" fillId="0" borderId="0" xfId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0" fontId="29" fillId="0" borderId="0" xfId="0" applyNumberFormat="1" applyFont="1" applyAlignment="1">
      <alignment horizontal="distributed" vertical="distributed" wrapText="1" justifyLastLine="1"/>
    </xf>
    <xf numFmtId="0" fontId="5" fillId="0" borderId="0" xfId="1" applyNumberFormat="1" applyFont="1" applyAlignment="1">
      <alignment vertical="center"/>
    </xf>
    <xf numFmtId="177" fontId="50" fillId="0" borderId="13" xfId="0" applyNumberFormat="1" applyFont="1" applyBorder="1" applyAlignment="1">
      <alignment horizontal="center" shrinkToFit="1"/>
    </xf>
    <xf numFmtId="177" fontId="50" fillId="0" borderId="11" xfId="0" applyNumberFormat="1" applyFont="1" applyBorder="1" applyAlignment="1">
      <alignment horizontal="center" shrinkToFit="1"/>
    </xf>
    <xf numFmtId="0" fontId="12" fillId="0" borderId="0" xfId="1" applyNumberFormat="1" applyFont="1" applyAlignment="1">
      <alignment horizontal="center" vertical="center" shrinkToFit="1"/>
    </xf>
    <xf numFmtId="0" fontId="0" fillId="0" borderId="13" xfId="0" applyBorder="1" applyAlignment="1">
      <alignment horizontal="left" wrapText="1"/>
    </xf>
    <xf numFmtId="0" fontId="12" fillId="0" borderId="0" xfId="1" applyFont="1" applyAlignment="1">
      <alignment horizontal="center" vertical="center" shrinkToFit="1"/>
    </xf>
    <xf numFmtId="49" fontId="12" fillId="0" borderId="0" xfId="1" applyNumberFormat="1" applyFont="1" applyAlignment="1">
      <alignment horizontal="center" vertical="center" shrinkToFit="1"/>
    </xf>
    <xf numFmtId="49" fontId="12" fillId="0" borderId="0" xfId="1" applyNumberFormat="1" applyFont="1" applyBorder="1" applyAlignment="1">
      <alignment horizontal="center" vertical="center" shrinkToFit="1"/>
    </xf>
    <xf numFmtId="0" fontId="12" fillId="0" borderId="0" xfId="1" applyFont="1" applyBorder="1" applyAlignment="1">
      <alignment horizontal="center" vertical="center" shrinkToFit="1"/>
    </xf>
    <xf numFmtId="0" fontId="61" fillId="0" borderId="11" xfId="1" applyFont="1" applyBorder="1" applyAlignment="1">
      <alignment horizontal="center" shrinkToFit="1"/>
    </xf>
    <xf numFmtId="0" fontId="61" fillId="0" borderId="12" xfId="1" applyFont="1" applyBorder="1" applyAlignment="1">
      <alignment horizontal="center" shrinkToFit="1"/>
    </xf>
    <xf numFmtId="0" fontId="31" fillId="0" borderId="1" xfId="0" applyFont="1" applyBorder="1" applyAlignment="1">
      <alignment horizontal="distributed" wrapText="1"/>
    </xf>
    <xf numFmtId="0" fontId="38" fillId="0" borderId="1" xfId="0" applyFont="1" applyBorder="1" applyAlignment="1"/>
    <xf numFmtId="0" fontId="33" fillId="0" borderId="16" xfId="0" applyFont="1" applyBorder="1" applyAlignment="1">
      <alignment horizontal="distributed" wrapText="1" justifyLastLine="1"/>
    </xf>
    <xf numFmtId="0" fontId="51" fillId="0" borderId="16" xfId="0" applyFont="1" applyBorder="1" applyAlignment="1"/>
    <xf numFmtId="0" fontId="24" fillId="0" borderId="11" xfId="1" applyFont="1" applyFill="1" applyBorder="1" applyAlignment="1">
      <alignment horizontal="distributed" wrapText="1"/>
    </xf>
    <xf numFmtId="0" fontId="51" fillId="0" borderId="14" xfId="0" applyFont="1" applyBorder="1" applyAlignment="1"/>
    <xf numFmtId="0" fontId="24" fillId="0" borderId="11" xfId="1" applyFont="1" applyFill="1" applyBorder="1" applyAlignment="1">
      <alignment wrapText="1"/>
    </xf>
    <xf numFmtId="177" fontId="33" fillId="0" borderId="11" xfId="0" applyNumberFormat="1" applyFont="1" applyBorder="1" applyAlignment="1">
      <alignment horizontal="center"/>
    </xf>
    <xf numFmtId="177" fontId="33" fillId="0" borderId="13" xfId="0" applyNumberFormat="1" applyFont="1" applyBorder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NumberFormat="1" applyFont="1" applyAlignment="1">
      <alignment horizontal="center" vertical="center"/>
    </xf>
    <xf numFmtId="176" fontId="4" fillId="0" borderId="0" xfId="3" applyNumberFormat="1" applyFont="1" applyAlignment="1">
      <alignment horizontal="left" vertical="center"/>
    </xf>
    <xf numFmtId="0" fontId="36" fillId="0" borderId="11" xfId="1" applyFont="1" applyBorder="1" applyAlignment="1">
      <alignment horizontal="left"/>
    </xf>
    <xf numFmtId="0" fontId="36" fillId="0" borderId="12" xfId="1" applyFont="1" applyBorder="1" applyAlignment="1">
      <alignment horizontal="left"/>
    </xf>
    <xf numFmtId="41" fontId="30" fillId="0" borderId="18" xfId="1" applyNumberFormat="1" applyFont="1" applyBorder="1" applyAlignment="1">
      <alignment horizontal="center" shrinkToFit="1"/>
    </xf>
    <xf numFmtId="177" fontId="50" fillId="0" borderId="11" xfId="0" applyNumberFormat="1" applyFont="1" applyBorder="1" applyAlignment="1">
      <alignment horizontal="center" shrinkToFit="1"/>
    </xf>
    <xf numFmtId="177" fontId="50" fillId="0" borderId="12" xfId="0" applyNumberFormat="1" applyFont="1" applyBorder="1" applyAlignment="1">
      <alignment horizontal="center" shrinkToFit="1"/>
    </xf>
    <xf numFmtId="41" fontId="12" fillId="0" borderId="10" xfId="1" applyNumberFormat="1" applyFont="1" applyBorder="1" applyAlignment="1">
      <alignment horizontal="right" shrinkToFit="1"/>
    </xf>
    <xf numFmtId="41" fontId="38" fillId="0" borderId="10" xfId="0" applyNumberFormat="1" applyFont="1" applyBorder="1" applyAlignment="1">
      <alignment horizontal="right" shrinkToFit="1"/>
    </xf>
    <xf numFmtId="41" fontId="37" fillId="0" borderId="10" xfId="2" applyNumberFormat="1" applyFont="1" applyBorder="1" applyAlignment="1">
      <alignment horizontal="right" shrinkToFit="1"/>
    </xf>
    <xf numFmtId="177" fontId="37" fillId="0" borderId="9" xfId="1" applyNumberFormat="1" applyFont="1" applyBorder="1" applyAlignment="1">
      <alignment horizontal="center" shrinkToFit="1"/>
    </xf>
    <xf numFmtId="177" fontId="12" fillId="0" borderId="10" xfId="1" applyNumberFormat="1" applyFont="1" applyBorder="1" applyAlignment="1">
      <alignment horizontal="center" shrinkToFit="1"/>
    </xf>
    <xf numFmtId="0" fontId="36" fillId="0" borderId="11" xfId="1" applyFont="1" applyBorder="1" applyAlignment="1">
      <alignment horizontal="left" wrapText="1" shrinkToFit="1"/>
    </xf>
    <xf numFmtId="0" fontId="36" fillId="0" borderId="12" xfId="1" applyFont="1" applyBorder="1" applyAlignment="1">
      <alignment horizontal="left" wrapText="1" shrinkToFit="1"/>
    </xf>
    <xf numFmtId="0" fontId="36" fillId="0" borderId="13" xfId="1" applyFont="1" applyBorder="1" applyAlignment="1">
      <alignment horizontal="left" wrapText="1" shrinkToFit="1"/>
    </xf>
    <xf numFmtId="177" fontId="50" fillId="0" borderId="13" xfId="0" applyNumberFormat="1" applyFont="1" applyBorder="1" applyAlignment="1">
      <alignment horizontal="center" shrinkToFit="1"/>
    </xf>
    <xf numFmtId="0" fontId="36" fillId="0" borderId="1" xfId="1" applyFont="1" applyBorder="1" applyAlignment="1">
      <alignment horizontal="distributed" vertical="distributed" wrapText="1" justifyLastLine="1"/>
    </xf>
    <xf numFmtId="0" fontId="36" fillId="0" borderId="11" xfId="1" applyFont="1" applyBorder="1" applyAlignment="1">
      <alignment horizontal="left" shrinkToFit="1"/>
    </xf>
    <xf numFmtId="0" fontId="36" fillId="0" borderId="12" xfId="1" applyFont="1" applyBorder="1" applyAlignment="1">
      <alignment horizontal="left" shrinkToFit="1"/>
    </xf>
    <xf numFmtId="0" fontId="36" fillId="0" borderId="13" xfId="1" applyFont="1" applyBorder="1" applyAlignment="1">
      <alignment horizontal="left" shrinkToFit="1"/>
    </xf>
    <xf numFmtId="177" fontId="37" fillId="0" borderId="22" xfId="1" applyNumberFormat="1" applyFont="1" applyBorder="1" applyAlignment="1">
      <alignment horizontal="center" shrinkToFit="1"/>
    </xf>
    <xf numFmtId="177" fontId="12" fillId="0" borderId="13" xfId="1" applyNumberFormat="1" applyFont="1" applyBorder="1" applyAlignment="1">
      <alignment horizontal="center" shrinkToFit="1"/>
    </xf>
    <xf numFmtId="41" fontId="37" fillId="0" borderId="11" xfId="2" applyNumberFormat="1" applyFont="1" applyBorder="1" applyAlignment="1">
      <alignment horizontal="right" shrinkToFit="1"/>
    </xf>
    <xf numFmtId="41" fontId="37" fillId="0" borderId="12" xfId="2" applyNumberFormat="1" applyFont="1" applyBorder="1" applyAlignment="1">
      <alignment horizontal="right" shrinkToFit="1"/>
    </xf>
    <xf numFmtId="41" fontId="37" fillId="0" borderId="13" xfId="2" applyNumberFormat="1" applyFont="1" applyBorder="1" applyAlignment="1">
      <alignment horizontal="right" shrinkToFit="1"/>
    </xf>
    <xf numFmtId="177" fontId="50" fillId="0" borderId="25" xfId="0" applyNumberFormat="1" applyFont="1" applyBorder="1" applyAlignment="1">
      <alignment horizontal="center" shrinkToFit="1"/>
    </xf>
    <xf numFmtId="177" fontId="50" fillId="0" borderId="20" xfId="0" applyNumberFormat="1" applyFont="1" applyBorder="1" applyAlignment="1">
      <alignment horizontal="center" shrinkToFit="1"/>
    </xf>
    <xf numFmtId="0" fontId="36" fillId="0" borderId="11" xfId="1" applyFont="1" applyFill="1" applyBorder="1" applyAlignment="1">
      <alignment horizontal="distributed" wrapText="1" shrinkToFit="1"/>
    </xf>
    <xf numFmtId="0" fontId="0" fillId="0" borderId="12" xfId="0" applyBorder="1" applyAlignment="1">
      <alignment horizontal="distributed" wrapText="1" shrinkToFit="1"/>
    </xf>
    <xf numFmtId="0" fontId="0" fillId="0" borderId="13" xfId="0" applyBorder="1" applyAlignment="1">
      <alignment horizontal="distributed" wrapText="1" shrinkToFit="1"/>
    </xf>
    <xf numFmtId="0" fontId="34" fillId="0" borderId="12" xfId="1" applyFont="1" applyFill="1" applyBorder="1" applyAlignment="1">
      <alignment horizontal="distributed" wrapText="1"/>
    </xf>
    <xf numFmtId="0" fontId="28" fillId="0" borderId="12" xfId="0" applyFont="1" applyBorder="1" applyAlignment="1">
      <alignment horizontal="distributed" wrapText="1"/>
    </xf>
    <xf numFmtId="177" fontId="50" fillId="0" borderId="27" xfId="0" applyNumberFormat="1" applyFont="1" applyBorder="1" applyAlignment="1">
      <alignment horizontal="center" shrinkToFit="1"/>
    </xf>
    <xf numFmtId="177" fontId="50" fillId="0" borderId="48" xfId="0" applyNumberFormat="1" applyFont="1" applyBorder="1" applyAlignment="1">
      <alignment horizontal="center" shrinkToFit="1"/>
    </xf>
    <xf numFmtId="0" fontId="36" fillId="0" borderId="2" xfId="1" applyFont="1" applyBorder="1" applyAlignment="1">
      <alignment horizontal="distributed" vertical="center" wrapText="1" justifyLastLine="1"/>
    </xf>
    <xf numFmtId="0" fontId="0" fillId="0" borderId="24" xfId="0" applyBorder="1" applyAlignment="1">
      <alignment horizontal="distributed" vertical="center" wrapText="1" justifyLastLine="1"/>
    </xf>
    <xf numFmtId="0" fontId="0" fillId="0" borderId="53" xfId="0" applyBorder="1" applyAlignment="1">
      <alignment horizontal="distributed" vertical="center" wrapText="1" justifyLastLine="1"/>
    </xf>
    <xf numFmtId="0" fontId="0" fillId="0" borderId="3" xfId="0" applyBorder="1" applyAlignment="1">
      <alignment horizontal="distributed" vertical="center" wrapText="1" justifyLastLine="1"/>
    </xf>
    <xf numFmtId="0" fontId="0" fillId="0" borderId="1" xfId="0" applyBorder="1" applyAlignment="1">
      <alignment horizontal="distributed" vertical="center" wrapText="1" justifyLastLine="1"/>
    </xf>
    <xf numFmtId="0" fontId="0" fillId="0" borderId="49" xfId="0" applyBorder="1" applyAlignment="1">
      <alignment horizontal="distributed" vertical="center" wrapText="1" justifyLastLine="1"/>
    </xf>
    <xf numFmtId="0" fontId="36" fillId="0" borderId="11" xfId="1" applyFont="1" applyFill="1" applyBorder="1" applyAlignment="1">
      <alignment horizontal="left" shrinkToFit="1"/>
    </xf>
    <xf numFmtId="0" fontId="36" fillId="0" borderId="12" xfId="1" applyFont="1" applyFill="1" applyBorder="1" applyAlignment="1">
      <alignment horizontal="left" shrinkToFit="1"/>
    </xf>
    <xf numFmtId="0" fontId="36" fillId="0" borderId="13" xfId="1" applyFont="1" applyFill="1" applyBorder="1" applyAlignment="1">
      <alignment horizontal="left" shrinkToFit="1"/>
    </xf>
    <xf numFmtId="0" fontId="4" fillId="0" borderId="0" xfId="0" applyNumberFormat="1" applyFont="1" applyAlignment="1">
      <alignment horizontal="distributed" vertical="distributed" wrapText="1" justifyLastLine="1"/>
    </xf>
    <xf numFmtId="0" fontId="2" fillId="0" borderId="0" xfId="0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 justifyLastLine="1"/>
    </xf>
    <xf numFmtId="0" fontId="4" fillId="0" borderId="0" xfId="3" applyNumberFormat="1" applyFont="1" applyAlignment="1">
      <alignment horizontal="distributed" vertical="distributed" wrapText="1" justifyLastLine="1"/>
    </xf>
    <xf numFmtId="0" fontId="0" fillId="0" borderId="0" xfId="0" applyAlignment="1">
      <alignment horizontal="distributed" vertical="distributed" wrapText="1"/>
    </xf>
    <xf numFmtId="0" fontId="4" fillId="0" borderId="0" xfId="0" applyFont="1" applyAlignment="1">
      <alignment horizontal="distributed" vertical="distributed" wrapText="1" justifyLastLine="1"/>
    </xf>
    <xf numFmtId="0" fontId="36" fillId="0" borderId="7" xfId="1" applyFont="1" applyBorder="1" applyAlignment="1">
      <alignment horizontal="distributed" vertical="distributed" wrapText="1" justifyLastLine="1"/>
    </xf>
    <xf numFmtId="0" fontId="14" fillId="0" borderId="7" xfId="1" applyFont="1" applyBorder="1" applyAlignment="1">
      <alignment horizontal="distributed" vertical="distributed" wrapText="1" justifyLastLine="1"/>
    </xf>
    <xf numFmtId="0" fontId="14" fillId="0" borderId="8" xfId="1" applyFont="1" applyBorder="1" applyAlignment="1">
      <alignment horizontal="distributed" vertical="distributed" wrapText="1" justifyLastLine="1"/>
    </xf>
    <xf numFmtId="0" fontId="14" fillId="0" borderId="12" xfId="1" applyFont="1" applyBorder="1" applyAlignment="1">
      <alignment horizontal="distributed" vertical="distributed" wrapText="1" justifyLastLine="1"/>
    </xf>
    <xf numFmtId="0" fontId="14" fillId="0" borderId="14" xfId="1" applyFont="1" applyBorder="1" applyAlignment="1">
      <alignment horizontal="distributed" vertical="distributed" wrapText="1" justifyLastLine="1"/>
    </xf>
    <xf numFmtId="0" fontId="24" fillId="0" borderId="11" xfId="1" applyFont="1" applyFill="1" applyBorder="1" applyAlignment="1">
      <alignment horizontal="distributed" wrapText="1" justifyLastLine="1"/>
    </xf>
    <xf numFmtId="0" fontId="24" fillId="0" borderId="12" xfId="1" applyFont="1" applyFill="1" applyBorder="1" applyAlignment="1">
      <alignment horizontal="distributed" wrapText="1" justifyLastLine="1"/>
    </xf>
    <xf numFmtId="0" fontId="33" fillId="0" borderId="12" xfId="0" applyFont="1" applyBorder="1" applyAlignment="1">
      <alignment horizontal="distributed" wrapText="1" justifyLastLine="1"/>
    </xf>
    <xf numFmtId="0" fontId="33" fillId="0" borderId="14" xfId="0" applyFont="1" applyBorder="1" applyAlignment="1">
      <alignment horizontal="distributed" justifyLastLine="1"/>
    </xf>
    <xf numFmtId="0" fontId="36" fillId="0" borderId="5" xfId="3" applyNumberFormat="1" applyFont="1" applyBorder="1" applyAlignment="1">
      <alignment horizontal="distributed" vertical="distributed" wrapText="1" justifyLastLine="1"/>
    </xf>
    <xf numFmtId="0" fontId="14" fillId="0" borderId="5" xfId="1" applyFont="1" applyBorder="1" applyAlignment="1">
      <alignment horizontal="distributed" vertical="distributed" wrapText="1" justifyLastLine="1"/>
    </xf>
    <xf numFmtId="0" fontId="14" fillId="0" borderId="10" xfId="1" applyFont="1" applyBorder="1" applyAlignment="1">
      <alignment horizontal="distributed" vertical="distributed" wrapText="1" justifyLastLine="1"/>
    </xf>
    <xf numFmtId="0" fontId="37" fillId="0" borderId="12" xfId="1" applyFont="1" applyFill="1" applyBorder="1" applyAlignment="1">
      <alignment horizontal="left" wrapText="1"/>
    </xf>
    <xf numFmtId="0" fontId="27" fillId="0" borderId="12" xfId="0" applyFont="1" applyBorder="1" applyAlignment="1">
      <alignment horizontal="left" wrapText="1"/>
    </xf>
    <xf numFmtId="0" fontId="24" fillId="0" borderId="12" xfId="1" applyFont="1" applyFill="1" applyBorder="1" applyAlignment="1">
      <alignment horizontal="distributed" wrapText="1" indent="1"/>
    </xf>
    <xf numFmtId="0" fontId="0" fillId="0" borderId="12" xfId="0" applyBorder="1" applyAlignment="1">
      <alignment horizontal="distributed" wrapText="1" indent="1"/>
    </xf>
    <xf numFmtId="177" fontId="37" fillId="0" borderId="50" xfId="1" applyNumberFormat="1" applyFont="1" applyBorder="1" applyAlignment="1">
      <alignment horizontal="center" shrinkToFit="1"/>
    </xf>
    <xf numFmtId="177" fontId="37" fillId="0" borderId="51" xfId="1" applyNumberFormat="1" applyFont="1" applyBorder="1" applyAlignment="1">
      <alignment horizontal="center" shrinkToFit="1"/>
    </xf>
    <xf numFmtId="177" fontId="37" fillId="0" borderId="10" xfId="1" applyNumberFormat="1" applyFont="1" applyBorder="1" applyAlignment="1">
      <alignment horizontal="center" shrinkToFit="1"/>
    </xf>
    <xf numFmtId="0" fontId="36" fillId="0" borderId="10" xfId="1" applyFont="1" applyBorder="1" applyAlignment="1">
      <alignment horizontal="left" wrapText="1" shrinkToFit="1"/>
    </xf>
    <xf numFmtId="0" fontId="14" fillId="0" borderId="10" xfId="1" applyFont="1" applyBorder="1" applyAlignment="1">
      <alignment horizontal="left" wrapText="1" shrinkToFit="1"/>
    </xf>
    <xf numFmtId="0" fontId="36" fillId="0" borderId="10" xfId="1" applyFont="1" applyBorder="1" applyAlignment="1">
      <alignment horizontal="left" shrinkToFit="1"/>
    </xf>
    <xf numFmtId="0" fontId="14" fillId="0" borderId="10" xfId="1" applyFont="1" applyBorder="1" applyAlignment="1">
      <alignment horizontal="left" shrinkToFit="1"/>
    </xf>
    <xf numFmtId="177" fontId="50" fillId="0" borderId="21" xfId="0" applyNumberFormat="1" applyFont="1" applyBorder="1" applyAlignment="1">
      <alignment horizontal="center" shrinkToFit="1"/>
    </xf>
    <xf numFmtId="0" fontId="36" fillId="0" borderId="11" xfId="1" applyFont="1" applyBorder="1" applyAlignment="1">
      <alignment horizontal="left" wrapText="1"/>
    </xf>
    <xf numFmtId="0" fontId="36" fillId="0" borderId="12" xfId="1" applyFont="1" applyBorder="1" applyAlignment="1">
      <alignment horizontal="left" wrapText="1"/>
    </xf>
    <xf numFmtId="0" fontId="14" fillId="0" borderId="13" xfId="1" applyFont="1" applyBorder="1" applyAlignment="1">
      <alignment horizontal="left" wrapText="1"/>
    </xf>
    <xf numFmtId="0" fontId="36" fillId="0" borderId="10" xfId="1" applyFont="1" applyBorder="1" applyAlignment="1">
      <alignment horizontal="center" wrapText="1"/>
    </xf>
    <xf numFmtId="0" fontId="14" fillId="0" borderId="10" xfId="1" applyFont="1" applyBorder="1" applyAlignment="1">
      <alignment horizontal="center" wrapText="1"/>
    </xf>
    <xf numFmtId="0" fontId="36" fillId="0" borderId="10" xfId="1" applyFont="1" applyBorder="1" applyAlignment="1">
      <alignment horizontal="center"/>
    </xf>
    <xf numFmtId="0" fontId="14" fillId="0" borderId="10" xfId="1" applyFont="1" applyBorder="1" applyAlignment="1">
      <alignment horizontal="center"/>
    </xf>
    <xf numFmtId="41" fontId="37" fillId="0" borderId="29" xfId="2" applyNumberFormat="1" applyFont="1" applyBorder="1" applyAlignment="1">
      <alignment horizontal="right" shrinkToFit="1"/>
    </xf>
    <xf numFmtId="41" fontId="38" fillId="0" borderId="29" xfId="0" applyNumberFormat="1" applyFont="1" applyBorder="1" applyAlignment="1">
      <alignment horizontal="right" shrinkToFit="1"/>
    </xf>
    <xf numFmtId="41" fontId="12" fillId="0" borderId="29" xfId="1" applyNumberFormat="1" applyFont="1" applyBorder="1" applyAlignment="1">
      <alignment horizontal="right" shrinkToFit="1"/>
    </xf>
    <xf numFmtId="41" fontId="37" fillId="0" borderId="35" xfId="2" applyNumberFormat="1" applyFont="1" applyBorder="1" applyAlignment="1">
      <alignment horizontal="right" shrinkToFit="1"/>
    </xf>
    <xf numFmtId="41" fontId="38" fillId="0" borderId="35" xfId="0" applyNumberFormat="1" applyFont="1" applyBorder="1" applyAlignment="1">
      <alignment horizontal="right" shrinkToFit="1"/>
    </xf>
    <xf numFmtId="41" fontId="39" fillId="0" borderId="35" xfId="2" applyNumberFormat="1" applyFont="1" applyBorder="1" applyAlignment="1">
      <alignment horizontal="right" shrinkToFit="1"/>
    </xf>
    <xf numFmtId="41" fontId="41" fillId="0" borderId="35" xfId="1" applyNumberFormat="1" applyFont="1" applyBorder="1" applyAlignment="1">
      <alignment horizontal="right" shrinkToFit="1"/>
    </xf>
    <xf numFmtId="0" fontId="38" fillId="0" borderId="10" xfId="0" applyFont="1" applyBorder="1" applyAlignment="1">
      <alignment horizontal="right" shrinkToFit="1"/>
    </xf>
    <xf numFmtId="187" fontId="12" fillId="0" borderId="10" xfId="1" applyNumberFormat="1" applyFont="1" applyBorder="1" applyAlignment="1">
      <alignment horizontal="right" shrinkToFit="1"/>
    </xf>
    <xf numFmtId="187" fontId="38" fillId="0" borderId="10" xfId="0" applyNumberFormat="1" applyFont="1" applyBorder="1" applyAlignment="1">
      <alignment horizontal="right" shrinkToFit="1"/>
    </xf>
    <xf numFmtId="0" fontId="36" fillId="0" borderId="35" xfId="1" applyFont="1" applyBorder="1" applyAlignment="1">
      <alignment horizontal="center"/>
    </xf>
    <xf numFmtId="0" fontId="14" fillId="0" borderId="35" xfId="1" applyFont="1" applyBorder="1" applyAlignment="1">
      <alignment horizontal="center"/>
    </xf>
    <xf numFmtId="0" fontId="12" fillId="0" borderId="10" xfId="1" applyFont="1" applyBorder="1" applyAlignment="1">
      <alignment horizontal="center" wrapText="1"/>
    </xf>
    <xf numFmtId="0" fontId="6" fillId="0" borderId="0" xfId="1" applyFont="1" applyAlignment="1">
      <alignment horizontal="distributed" vertical="center" wrapText="1" justifyLastLine="1"/>
    </xf>
    <xf numFmtId="0" fontId="0" fillId="0" borderId="0" xfId="0" applyAlignment="1">
      <alignment horizontal="distributed" vertical="center" wrapText="1" justifyLastLine="1"/>
    </xf>
    <xf numFmtId="176" fontId="4" fillId="0" borderId="0" xfId="3" applyNumberFormat="1" applyFont="1" applyAlignment="1">
      <alignment horizontal="distributed" vertical="distributed" wrapText="1" justifyLastLine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177" fontId="50" fillId="0" borderId="12" xfId="0" applyNumberFormat="1" applyFont="1" applyBorder="1" applyAlignment="1">
      <alignment horizontal="distributed" wrapText="1" justifyLastLine="1" shrinkToFit="1"/>
    </xf>
    <xf numFmtId="0" fontId="22" fillId="0" borderId="51" xfId="1" applyFont="1" applyBorder="1" applyAlignment="1">
      <alignment horizontal="left" wrapText="1"/>
    </xf>
    <xf numFmtId="0" fontId="23" fillId="0" borderId="51" xfId="1" applyFont="1" applyBorder="1" applyAlignment="1">
      <alignment horizontal="left" wrapText="1"/>
    </xf>
    <xf numFmtId="0" fontId="34" fillId="0" borderId="16" xfId="1" applyFont="1" applyFill="1" applyBorder="1" applyAlignment="1">
      <alignment horizontal="distributed" wrapText="1"/>
    </xf>
    <xf numFmtId="0" fontId="28" fillId="0" borderId="16" xfId="0" applyFont="1" applyBorder="1" applyAlignment="1">
      <alignment horizontal="distributed" wrapText="1"/>
    </xf>
    <xf numFmtId="177" fontId="50" fillId="0" borderId="15" xfId="0" applyNumberFormat="1" applyFont="1" applyBorder="1" applyAlignment="1">
      <alignment horizontal="center" shrinkToFit="1"/>
    </xf>
    <xf numFmtId="177" fontId="50" fillId="0" borderId="16" xfId="0" applyNumberFormat="1" applyFont="1" applyBorder="1" applyAlignment="1">
      <alignment horizontal="center" shrinkToFit="1"/>
    </xf>
    <xf numFmtId="177" fontId="50" fillId="0" borderId="17" xfId="0" applyNumberFormat="1" applyFont="1" applyBorder="1" applyAlignment="1">
      <alignment horizontal="center" shrinkToFit="1"/>
    </xf>
    <xf numFmtId="0" fontId="36" fillId="0" borderId="51" xfId="1" applyFont="1" applyBorder="1" applyAlignment="1">
      <alignment horizontal="center"/>
    </xf>
    <xf numFmtId="0" fontId="14" fillId="0" borderId="51" xfId="1" applyFont="1" applyBorder="1" applyAlignment="1">
      <alignment horizontal="center"/>
    </xf>
    <xf numFmtId="41" fontId="12" fillId="0" borderId="51" xfId="1" applyNumberFormat="1" applyFont="1" applyBorder="1" applyAlignment="1">
      <alignment horizontal="right" shrinkToFit="1"/>
    </xf>
    <xf numFmtId="0" fontId="38" fillId="0" borderId="51" xfId="0" applyFont="1" applyBorder="1" applyAlignment="1">
      <alignment horizontal="right" shrinkToFit="1"/>
    </xf>
    <xf numFmtId="41" fontId="37" fillId="0" borderId="51" xfId="2" applyNumberFormat="1" applyFont="1" applyBorder="1" applyAlignment="1">
      <alignment horizontal="right" shrinkToFit="1"/>
    </xf>
    <xf numFmtId="41" fontId="38" fillId="0" borderId="51" xfId="0" applyNumberFormat="1" applyFont="1" applyBorder="1" applyAlignment="1">
      <alignment horizontal="right" shrinkToFit="1"/>
    </xf>
    <xf numFmtId="0" fontId="36" fillId="0" borderId="5" xfId="1" applyFont="1" applyBorder="1" applyAlignment="1">
      <alignment horizontal="distributed" vertical="distributed" wrapText="1" justifyLastLine="1"/>
    </xf>
    <xf numFmtId="0" fontId="53" fillId="0" borderId="25" xfId="0" applyFont="1" applyBorder="1" applyAlignment="1">
      <alignment horizontal="center" vertical="center" shrinkToFit="1"/>
    </xf>
    <xf numFmtId="0" fontId="53" fillId="0" borderId="21" xfId="0" applyFont="1" applyBorder="1" applyAlignment="1">
      <alignment horizontal="center" vertical="center" shrinkToFit="1"/>
    </xf>
    <xf numFmtId="0" fontId="3" fillId="0" borderId="0" xfId="1" applyFont="1" applyAlignment="1">
      <alignment horizontal="distributed" wrapText="1" justifyLastLine="1"/>
    </xf>
    <xf numFmtId="0" fontId="0" fillId="0" borderId="0" xfId="0" applyAlignment="1">
      <alignment horizontal="distributed" wrapText="1" justifyLastLine="1"/>
    </xf>
    <xf numFmtId="177" fontId="37" fillId="0" borderId="38" xfId="1" applyNumberFormat="1" applyFont="1" applyBorder="1" applyAlignment="1">
      <alignment horizontal="center" shrinkToFit="1"/>
    </xf>
    <xf numFmtId="177" fontId="12" fillId="0" borderId="21" xfId="1" applyNumberFormat="1" applyFont="1" applyBorder="1" applyAlignment="1">
      <alignment horizontal="center" shrinkToFit="1"/>
    </xf>
    <xf numFmtId="0" fontId="36" fillId="0" borderId="4" xfId="1" applyNumberFormat="1" applyFont="1" applyBorder="1" applyAlignment="1">
      <alignment horizontal="distributed" vertical="distributed" wrapText="1" justifyLastLine="1"/>
    </xf>
    <xf numFmtId="0" fontId="14" fillId="0" borderId="9" xfId="1" applyFont="1" applyBorder="1" applyAlignment="1">
      <alignment horizontal="distributed" vertical="distributed" wrapText="1" justifyLastLine="1"/>
    </xf>
    <xf numFmtId="0" fontId="27" fillId="0" borderId="0" xfId="0" applyFont="1" applyBorder="1" applyAlignment="1">
      <alignment horizontal="center" vertical="center" shrinkToFit="1"/>
    </xf>
    <xf numFmtId="0" fontId="31" fillId="0" borderId="0" xfId="0" applyFont="1" applyBorder="1" applyAlignment="1">
      <alignment horizontal="distributed" vertical="distributed" wrapText="1" justifyLastLine="1"/>
    </xf>
    <xf numFmtId="0" fontId="14" fillId="0" borderId="0" xfId="1" applyFont="1" applyBorder="1" applyAlignment="1">
      <alignment horizontal="distributed" vertical="distributed" wrapText="1" justifyLastLine="1"/>
    </xf>
    <xf numFmtId="0" fontId="31" fillId="0" borderId="6" xfId="0" applyFont="1" applyBorder="1" applyAlignment="1">
      <alignment horizontal="distributed" vertical="distributed" wrapText="1" justifyLastLine="1"/>
    </xf>
    <xf numFmtId="0" fontId="0" fillId="0" borderId="7" xfId="0" applyBorder="1" applyAlignment="1">
      <alignment horizontal="distributed" vertical="distributed" wrapText="1" justifyLastLine="1"/>
    </xf>
    <xf numFmtId="0" fontId="0" fillId="0" borderId="19" xfId="0" applyBorder="1" applyAlignment="1">
      <alignment horizontal="distributed" vertical="distributed" wrapText="1" justifyLastLine="1"/>
    </xf>
    <xf numFmtId="0" fontId="14" fillId="0" borderId="12" xfId="1" applyFont="1" applyBorder="1" applyAlignment="1">
      <alignment horizontal="left" wrapText="1" shrinkToFit="1"/>
    </xf>
    <xf numFmtId="0" fontId="14" fillId="0" borderId="13" xfId="1" applyFont="1" applyBorder="1" applyAlignment="1">
      <alignment horizontal="left" wrapText="1" shrinkToFit="1"/>
    </xf>
    <xf numFmtId="0" fontId="36" fillId="0" borderId="0" xfId="1" applyFont="1" applyBorder="1" applyAlignment="1">
      <alignment horizontal="distributed" vertical="distributed" wrapText="1" justifyLastLine="1"/>
    </xf>
    <xf numFmtId="177" fontId="12" fillId="0" borderId="0" xfId="1" applyNumberFormat="1" applyFont="1" applyBorder="1" applyAlignment="1">
      <alignment horizontal="center" vertical="center" shrinkToFit="1"/>
    </xf>
    <xf numFmtId="41" fontId="12" fillId="0" borderId="15" xfId="1" applyNumberFormat="1" applyFont="1" applyBorder="1" applyAlignment="1">
      <alignment horizontal="right" shrinkToFit="1"/>
    </xf>
    <xf numFmtId="41" fontId="12" fillId="0" borderId="16" xfId="1" applyNumberFormat="1" applyFont="1" applyBorder="1" applyAlignment="1">
      <alignment horizontal="right" shrinkToFit="1"/>
    </xf>
    <xf numFmtId="41" fontId="12" fillId="0" borderId="17" xfId="1" applyNumberFormat="1" applyFont="1" applyBorder="1" applyAlignment="1">
      <alignment horizontal="right" shrinkToFit="1"/>
    </xf>
    <xf numFmtId="0" fontId="37" fillId="0" borderId="10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36" fillId="0" borderId="22" xfId="1" applyNumberFormat="1" applyFont="1" applyBorder="1" applyAlignment="1">
      <alignment horizontal="center" shrinkToFit="1"/>
    </xf>
    <xf numFmtId="0" fontId="36" fillId="0" borderId="13" xfId="1" applyNumberFormat="1" applyFont="1" applyBorder="1" applyAlignment="1">
      <alignment horizontal="center" shrinkToFit="1"/>
    </xf>
    <xf numFmtId="177" fontId="37" fillId="0" borderId="23" xfId="1" applyNumberFormat="1" applyFont="1" applyBorder="1" applyAlignment="1">
      <alignment horizontal="center" shrinkToFit="1"/>
    </xf>
    <xf numFmtId="177" fontId="12" fillId="0" borderId="17" xfId="1" applyNumberFormat="1" applyFont="1" applyBorder="1" applyAlignment="1">
      <alignment horizontal="center" shrinkToFit="1"/>
    </xf>
    <xf numFmtId="0" fontId="36" fillId="0" borderId="15" xfId="1" applyFont="1" applyBorder="1" applyAlignment="1">
      <alignment horizontal="left" wrapText="1" shrinkToFit="1"/>
    </xf>
    <xf numFmtId="0" fontId="36" fillId="0" borderId="16" xfId="1" applyFont="1" applyBorder="1" applyAlignment="1">
      <alignment horizontal="left" wrapText="1" shrinkToFit="1"/>
    </xf>
    <xf numFmtId="0" fontId="14" fillId="0" borderId="16" xfId="1" applyFont="1" applyBorder="1" applyAlignment="1">
      <alignment horizontal="left" wrapText="1" shrinkToFit="1"/>
    </xf>
    <xf numFmtId="0" fontId="14" fillId="0" borderId="17" xfId="1" applyFont="1" applyBorder="1" applyAlignment="1">
      <alignment horizontal="left" wrapText="1" shrinkToFit="1"/>
    </xf>
    <xf numFmtId="177" fontId="33" fillId="0" borderId="11" xfId="0" applyNumberFormat="1" applyFont="1" applyBorder="1" applyAlignment="1">
      <alignment horizontal="center" shrinkToFit="1"/>
    </xf>
    <xf numFmtId="177" fontId="33" fillId="0" borderId="12" xfId="0" applyNumberFormat="1" applyFont="1" applyBorder="1" applyAlignment="1">
      <alignment horizontal="center" shrinkToFit="1"/>
    </xf>
    <xf numFmtId="177" fontId="33" fillId="0" borderId="13" xfId="0" applyNumberFormat="1" applyFont="1" applyBorder="1" applyAlignment="1">
      <alignment horizontal="center" shrinkToFit="1"/>
    </xf>
    <xf numFmtId="0" fontId="38" fillId="0" borderId="12" xfId="0" applyFont="1" applyBorder="1" applyAlignment="1">
      <alignment horizontal="left" wrapText="1"/>
    </xf>
    <xf numFmtId="0" fontId="38" fillId="0" borderId="13" xfId="0" applyFont="1" applyBorder="1" applyAlignment="1">
      <alignment horizontal="left" wrapText="1"/>
    </xf>
    <xf numFmtId="177" fontId="33" fillId="0" borderId="15" xfId="0" applyNumberFormat="1" applyFont="1" applyBorder="1" applyAlignment="1">
      <alignment horizontal="center" shrinkToFit="1"/>
    </xf>
    <xf numFmtId="177" fontId="33" fillId="0" borderId="16" xfId="0" applyNumberFormat="1" applyFont="1" applyBorder="1" applyAlignment="1">
      <alignment horizontal="center" shrinkToFit="1"/>
    </xf>
    <xf numFmtId="177" fontId="33" fillId="0" borderId="17" xfId="0" applyNumberFormat="1" applyFont="1" applyBorder="1" applyAlignment="1">
      <alignment horizontal="center" shrinkToFit="1"/>
    </xf>
    <xf numFmtId="0" fontId="36" fillId="0" borderId="51" xfId="1" applyFont="1" applyBorder="1" applyAlignment="1">
      <alignment horizontal="center" wrapText="1"/>
    </xf>
    <xf numFmtId="0" fontId="14" fillId="0" borderId="51" xfId="1" applyFont="1" applyBorder="1" applyAlignment="1">
      <alignment horizontal="center" wrapText="1"/>
    </xf>
    <xf numFmtId="41" fontId="37" fillId="0" borderId="15" xfId="2" applyNumberFormat="1" applyFont="1" applyBorder="1" applyAlignment="1">
      <alignment horizontal="right" shrinkToFit="1"/>
    </xf>
    <xf numFmtId="41" fontId="37" fillId="0" borderId="16" xfId="2" applyNumberFormat="1" applyFont="1" applyBorder="1" applyAlignment="1">
      <alignment horizontal="right" shrinkToFit="1"/>
    </xf>
    <xf numFmtId="41" fontId="37" fillId="0" borderId="17" xfId="2" applyNumberFormat="1" applyFont="1" applyBorder="1" applyAlignment="1">
      <alignment horizontal="right" shrinkToFit="1"/>
    </xf>
    <xf numFmtId="177" fontId="33" fillId="0" borderId="12" xfId="0" applyNumberFormat="1" applyFont="1" applyBorder="1" applyAlignment="1">
      <alignment horizontal="distributed"/>
    </xf>
    <xf numFmtId="0" fontId="0" fillId="0" borderId="12" xfId="0" applyBorder="1" applyAlignment="1">
      <alignment horizontal="distributed"/>
    </xf>
    <xf numFmtId="177" fontId="50" fillId="0" borderId="12" xfId="0" applyNumberFormat="1" applyFont="1" applyBorder="1" applyAlignment="1">
      <alignment horizontal="distributed"/>
    </xf>
    <xf numFmtId="0" fontId="11" fillId="0" borderId="12" xfId="0" applyFont="1" applyBorder="1" applyAlignment="1">
      <alignment horizontal="distributed"/>
    </xf>
    <xf numFmtId="0" fontId="37" fillId="0" borderId="22" xfId="1" applyNumberFormat="1" applyFont="1" applyBorder="1" applyAlignment="1">
      <alignment horizontal="center" shrinkToFit="1"/>
    </xf>
    <xf numFmtId="0" fontId="12" fillId="0" borderId="13" xfId="1" applyFont="1" applyBorder="1" applyAlignment="1">
      <alignment horizontal="center" shrinkToFit="1"/>
    </xf>
    <xf numFmtId="0" fontId="36" fillId="0" borderId="15" xfId="1" applyFont="1" applyBorder="1" applyAlignment="1">
      <alignment horizontal="center"/>
    </xf>
    <xf numFmtId="0" fontId="36" fillId="0" borderId="17" xfId="1" applyFont="1" applyBorder="1" applyAlignment="1">
      <alignment horizontal="center"/>
    </xf>
    <xf numFmtId="0" fontId="36" fillId="0" borderId="15" xfId="1" applyFont="1" applyBorder="1" applyAlignment="1">
      <alignment horizontal="left" wrapText="1"/>
    </xf>
    <xf numFmtId="0" fontId="36" fillId="0" borderId="16" xfId="1" applyFont="1" applyBorder="1" applyAlignment="1">
      <alignment horizontal="left" wrapText="1"/>
    </xf>
    <xf numFmtId="0" fontId="36" fillId="0" borderId="17" xfId="1" applyFont="1" applyBorder="1" applyAlignment="1">
      <alignment horizontal="left" wrapText="1"/>
    </xf>
    <xf numFmtId="177" fontId="30" fillId="0" borderId="12" xfId="1" applyNumberFormat="1" applyFont="1" applyBorder="1" applyAlignment="1">
      <alignment horizontal="center" shrinkToFit="1"/>
    </xf>
    <xf numFmtId="177" fontId="62" fillId="0" borderId="12" xfId="1" applyNumberFormat="1" applyFont="1" applyBorder="1" applyAlignment="1">
      <alignment horizontal="center" shrinkToFit="1"/>
    </xf>
    <xf numFmtId="41" fontId="14" fillId="0" borderId="12" xfId="1" applyNumberFormat="1" applyFont="1" applyBorder="1" applyAlignment="1">
      <alignment horizontal="right" shrinkToFit="1"/>
    </xf>
    <xf numFmtId="41" fontId="38" fillId="0" borderId="13" xfId="0" applyNumberFormat="1" applyFont="1" applyBorder="1" applyAlignment="1">
      <alignment horizontal="right" shrinkToFit="1"/>
    </xf>
    <xf numFmtId="0" fontId="14" fillId="0" borderId="13" xfId="1" applyFont="1" applyBorder="1" applyAlignment="1">
      <alignment horizontal="center" shrinkToFit="1"/>
    </xf>
    <xf numFmtId="0" fontId="37" fillId="0" borderId="23" xfId="1" applyNumberFormat="1" applyFont="1" applyBorder="1" applyAlignment="1">
      <alignment horizontal="center" shrinkToFit="1"/>
    </xf>
    <xf numFmtId="0" fontId="12" fillId="0" borderId="17" xfId="1" applyFont="1" applyBorder="1" applyAlignment="1">
      <alignment horizontal="center" shrinkToFit="1"/>
    </xf>
    <xf numFmtId="0" fontId="36" fillId="0" borderId="9" xfId="1" applyNumberFormat="1" applyFont="1" applyBorder="1" applyAlignment="1">
      <alignment horizontal="center" wrapText="1"/>
    </xf>
    <xf numFmtId="0" fontId="36" fillId="0" borderId="10" xfId="1" applyFont="1" applyFill="1" applyBorder="1" applyAlignment="1">
      <alignment horizontal="left" wrapText="1"/>
    </xf>
    <xf numFmtId="0" fontId="14" fillId="0" borderId="10" xfId="1" applyFont="1" applyBorder="1" applyAlignment="1">
      <alignment horizontal="left" wrapText="1"/>
    </xf>
    <xf numFmtId="0" fontId="61" fillId="0" borderId="12" xfId="1" applyFont="1" applyBorder="1" applyAlignment="1">
      <alignment horizontal="distributed" wrapText="1" justifyLastLine="1"/>
    </xf>
    <xf numFmtId="0" fontId="63" fillId="0" borderId="12" xfId="0" applyFont="1" applyBorder="1" applyAlignment="1">
      <alignment horizontal="distributed" wrapText="1" justifyLastLine="1"/>
    </xf>
    <xf numFmtId="0" fontId="63" fillId="0" borderId="13" xfId="0" applyFont="1" applyBorder="1" applyAlignment="1">
      <alignment horizontal="distributed" wrapText="1" justifyLastLine="1"/>
    </xf>
    <xf numFmtId="0" fontId="7" fillId="0" borderId="0" xfId="1" applyFont="1" applyAlignment="1">
      <alignment horizontal="distributed" vertical="distributed" wrapText="1" justifyLastLine="1"/>
    </xf>
    <xf numFmtId="0" fontId="36" fillId="0" borderId="10" xfId="1" applyFont="1" applyFill="1" applyBorder="1" applyAlignment="1">
      <alignment horizontal="left" wrapText="1" shrinkToFit="1"/>
    </xf>
    <xf numFmtId="177" fontId="37" fillId="0" borderId="10" xfId="2" applyNumberFormat="1" applyFont="1" applyBorder="1" applyAlignment="1">
      <alignment horizontal="right" shrinkToFit="1"/>
    </xf>
    <xf numFmtId="0" fontId="12" fillId="0" borderId="10" xfId="1" applyFont="1" applyBorder="1" applyAlignment="1">
      <alignment horizontal="right" shrinkToFit="1"/>
    </xf>
    <xf numFmtId="0" fontId="36" fillId="0" borderId="38" xfId="1" applyNumberFormat="1" applyFont="1" applyBorder="1" applyAlignment="1">
      <alignment horizontal="center" shrinkToFit="1"/>
    </xf>
    <xf numFmtId="0" fontId="14" fillId="0" borderId="21" xfId="1" applyFont="1" applyBorder="1" applyAlignment="1">
      <alignment horizontal="center" shrinkToFit="1"/>
    </xf>
    <xf numFmtId="0" fontId="37" fillId="0" borderId="10" xfId="1" applyFont="1" applyBorder="1" applyAlignment="1">
      <alignment horizontal="center" wrapText="1"/>
    </xf>
    <xf numFmtId="177" fontId="37" fillId="0" borderId="35" xfId="2" applyNumberFormat="1" applyFont="1" applyBorder="1" applyAlignment="1">
      <alignment shrinkToFit="1"/>
    </xf>
    <xf numFmtId="0" fontId="36" fillId="0" borderId="9" xfId="1" applyNumberFormat="1" applyFont="1" applyBorder="1" applyAlignment="1">
      <alignment horizontal="center" shrinkToFit="1"/>
    </xf>
    <xf numFmtId="0" fontId="14" fillId="0" borderId="10" xfId="1" applyFont="1" applyBorder="1" applyAlignment="1">
      <alignment horizontal="center" shrinkToFit="1"/>
    </xf>
    <xf numFmtId="0" fontId="36" fillId="0" borderId="42" xfId="1" applyFont="1" applyBorder="1" applyAlignment="1">
      <alignment horizontal="distributed" vertical="distributed" wrapText="1" justifyLastLine="1"/>
    </xf>
    <xf numFmtId="0" fontId="14" fillId="0" borderId="42" xfId="1" applyFont="1" applyBorder="1" applyAlignment="1">
      <alignment horizontal="distributed" vertical="distributed" wrapText="1" justifyLastLine="1"/>
    </xf>
    <xf numFmtId="0" fontId="14" fillId="0" borderId="29" xfId="1" applyFont="1" applyBorder="1" applyAlignment="1">
      <alignment horizontal="distributed" vertical="distributed" wrapText="1" justifyLastLine="1"/>
    </xf>
    <xf numFmtId="0" fontId="31" fillId="0" borderId="29" xfId="0" applyFont="1" applyBorder="1" applyAlignment="1">
      <alignment horizontal="distributed" vertical="distributed" justifyLastLine="1"/>
    </xf>
    <xf numFmtId="0" fontId="14" fillId="0" borderId="1" xfId="1" applyFont="1" applyBorder="1" applyAlignment="1">
      <alignment horizontal="distributed" vertical="distributed" wrapText="1" justifyLastLine="1" shrinkToFit="1"/>
    </xf>
    <xf numFmtId="0" fontId="0" fillId="0" borderId="1" xfId="0" applyBorder="1" applyAlignment="1">
      <alignment horizontal="distributed" vertical="distributed" wrapText="1" justifyLastLine="1"/>
    </xf>
    <xf numFmtId="0" fontId="36" fillId="0" borderId="41" xfId="1" applyNumberFormat="1" applyFont="1" applyBorder="1" applyAlignment="1">
      <alignment horizontal="distributed" vertical="distributed" wrapText="1" justifyLastLine="1"/>
    </xf>
    <xf numFmtId="0" fontId="14" fillId="0" borderId="36" xfId="1" applyFont="1" applyBorder="1" applyAlignment="1">
      <alignment horizontal="distributed" vertical="distributed" wrapText="1" justifyLastLine="1"/>
    </xf>
    <xf numFmtId="0" fontId="36" fillId="0" borderId="10" xfId="1" applyNumberFormat="1" applyFont="1" applyBorder="1" applyAlignment="1">
      <alignment horizontal="center" wrapText="1"/>
    </xf>
    <xf numFmtId="177" fontId="37" fillId="0" borderId="10" xfId="2" applyNumberFormat="1" applyFont="1" applyBorder="1" applyAlignment="1">
      <alignment shrinkToFit="1"/>
    </xf>
    <xf numFmtId="0" fontId="36" fillId="0" borderId="50" xfId="1" applyNumberFormat="1" applyFont="1" applyBorder="1" applyAlignment="1">
      <alignment horizontal="center" wrapText="1"/>
    </xf>
    <xf numFmtId="0" fontId="36" fillId="0" borderId="51" xfId="1" applyFont="1" applyFill="1" applyBorder="1" applyAlignment="1">
      <alignment horizontal="left" wrapText="1" shrinkToFit="1"/>
    </xf>
    <xf numFmtId="0" fontId="14" fillId="0" borderId="51" xfId="1" applyFont="1" applyBorder="1" applyAlignment="1">
      <alignment horizontal="left" wrapText="1" shrinkToFit="1"/>
    </xf>
    <xf numFmtId="0" fontId="36" fillId="0" borderId="51" xfId="1" applyFont="1" applyFill="1" applyBorder="1" applyAlignment="1">
      <alignment horizontal="left" wrapText="1"/>
    </xf>
    <xf numFmtId="0" fontId="14" fillId="0" borderId="51" xfId="1" applyFont="1" applyBorder="1" applyAlignment="1">
      <alignment horizontal="left" wrapText="1"/>
    </xf>
    <xf numFmtId="0" fontId="37" fillId="0" borderId="51" xfId="1" applyFont="1" applyBorder="1" applyAlignment="1">
      <alignment horizontal="center" wrapText="1"/>
    </xf>
    <xf numFmtId="0" fontId="12" fillId="0" borderId="51" xfId="1" applyFont="1" applyBorder="1" applyAlignment="1">
      <alignment horizontal="center" wrapText="1"/>
    </xf>
    <xf numFmtId="0" fontId="12" fillId="0" borderId="51" xfId="1" applyFont="1" applyBorder="1" applyAlignment="1">
      <alignment horizontal="center"/>
    </xf>
    <xf numFmtId="177" fontId="37" fillId="0" borderId="51" xfId="2" applyNumberFormat="1" applyFont="1" applyBorder="1" applyAlignment="1">
      <alignment shrinkToFit="1"/>
    </xf>
    <xf numFmtId="177" fontId="37" fillId="0" borderId="51" xfId="2" applyNumberFormat="1" applyFont="1" applyBorder="1" applyAlignment="1">
      <alignment horizontal="right" shrinkToFit="1"/>
    </xf>
    <xf numFmtId="0" fontId="12" fillId="0" borderId="51" xfId="1" applyFont="1" applyBorder="1" applyAlignment="1">
      <alignment horizontal="right" shrinkToFit="1"/>
    </xf>
    <xf numFmtId="0" fontId="36" fillId="0" borderId="0" xfId="1" applyFont="1" applyAlignment="1">
      <alignment horizontal="distributed" vertical="distributed" wrapText="1" justifyLastLine="1"/>
    </xf>
    <xf numFmtId="0" fontId="31" fillId="0" borderId="0" xfId="0" applyFont="1" applyAlignment="1">
      <alignment horizontal="distributed" vertical="distributed" wrapText="1" justifyLastLine="1"/>
    </xf>
    <xf numFmtId="0" fontId="36" fillId="0" borderId="11" xfId="1" applyFont="1" applyFill="1" applyBorder="1" applyAlignment="1">
      <alignment horizontal="left" wrapText="1" shrinkToFit="1"/>
    </xf>
    <xf numFmtId="0" fontId="0" fillId="0" borderId="12" xfId="0" applyBorder="1" applyAlignment="1">
      <alignment horizontal="left" wrapText="1" shrinkToFit="1"/>
    </xf>
    <xf numFmtId="0" fontId="37" fillId="0" borderId="9" xfId="1" applyNumberFormat="1" applyFont="1" applyBorder="1" applyAlignment="1">
      <alignment horizontal="center" shrinkToFit="1"/>
    </xf>
    <xf numFmtId="0" fontId="12" fillId="0" borderId="10" xfId="1" applyFont="1" applyBorder="1" applyAlignment="1">
      <alignment horizontal="center" shrinkToFit="1"/>
    </xf>
    <xf numFmtId="0" fontId="31" fillId="0" borderId="9" xfId="0" applyFont="1" applyBorder="1" applyAlignment="1">
      <alignment horizontal="distributed" vertical="distributed" wrapText="1" justifyLastLine="1"/>
    </xf>
    <xf numFmtId="0" fontId="31" fillId="0" borderId="10" xfId="0" applyFont="1" applyBorder="1" applyAlignment="1">
      <alignment horizontal="distributed" vertical="distributed" wrapText="1" justifyLastLine="1"/>
    </xf>
    <xf numFmtId="0" fontId="12" fillId="0" borderId="0" xfId="1" applyNumberFormat="1" applyFont="1" applyAlignment="1">
      <alignment horizontal="center" vertical="center" shrinkToFit="1"/>
    </xf>
    <xf numFmtId="0" fontId="0" fillId="0" borderId="1" xfId="0" applyBorder="1" applyAlignment="1">
      <alignment horizontal="distributed" vertical="distributed" wrapText="1" justifyLastLine="1" shrinkToFit="1"/>
    </xf>
    <xf numFmtId="177" fontId="37" fillId="0" borderId="10" xfId="1" applyNumberFormat="1" applyFont="1" applyBorder="1" applyAlignment="1">
      <alignment horizontal="center" wrapText="1" shrinkToFit="1"/>
    </xf>
    <xf numFmtId="0" fontId="14" fillId="0" borderId="0" xfId="1" applyNumberFormat="1" applyFont="1" applyAlignment="1">
      <alignment horizontal="distributed" vertical="distributed" wrapText="1" justifyLastLine="1"/>
    </xf>
    <xf numFmtId="0" fontId="29" fillId="0" borderId="0" xfId="0" applyNumberFormat="1" applyFont="1" applyAlignment="1">
      <alignment horizontal="distributed" vertical="distributed" wrapText="1" justifyLastLine="1"/>
    </xf>
    <xf numFmtId="0" fontId="0" fillId="0" borderId="0" xfId="0" applyNumberFormat="1" applyAlignment="1">
      <alignment horizontal="distributed" vertical="distributed" wrapText="1" justifyLastLine="1"/>
    </xf>
    <xf numFmtId="0" fontId="27" fillId="0" borderId="0" xfId="0" applyNumberFormat="1" applyFont="1" applyAlignment="1">
      <alignment horizontal="center" vertical="center" shrinkToFit="1"/>
    </xf>
    <xf numFmtId="0" fontId="0" fillId="0" borderId="12" xfId="0" applyBorder="1" applyAlignment="1">
      <alignment wrapText="1" shrinkToFit="1"/>
    </xf>
    <xf numFmtId="0" fontId="0" fillId="0" borderId="13" xfId="0" applyBorder="1" applyAlignment="1">
      <alignment wrapText="1" shrinkToFit="1"/>
    </xf>
    <xf numFmtId="0" fontId="43" fillId="0" borderId="10" xfId="1" applyFont="1" applyFill="1" applyBorder="1" applyAlignment="1">
      <alignment horizontal="center" shrinkToFit="1"/>
    </xf>
    <xf numFmtId="0" fontId="25" fillId="0" borderId="10" xfId="1" applyFont="1" applyBorder="1" applyAlignment="1">
      <alignment horizontal="center" shrinkToFit="1"/>
    </xf>
    <xf numFmtId="0" fontId="14" fillId="0" borderId="39" xfId="1" applyFont="1" applyBorder="1" applyAlignment="1">
      <alignment horizontal="distributed" vertical="distributed" wrapText="1" justifyLastLine="1"/>
    </xf>
    <xf numFmtId="0" fontId="31" fillId="0" borderId="40" xfId="0" applyFont="1" applyBorder="1" applyAlignment="1">
      <alignment horizontal="distributed" vertical="distributed" wrapText="1" justifyLastLine="1"/>
    </xf>
    <xf numFmtId="0" fontId="36" fillId="0" borderId="5" xfId="3" applyNumberFormat="1" applyFont="1" applyBorder="1" applyAlignment="1">
      <alignment horizontal="distributed" vertical="distributed" wrapText="1" justifyLastLine="1" shrinkToFit="1"/>
    </xf>
    <xf numFmtId="0" fontId="31" fillId="0" borderId="10" xfId="0" applyFont="1" applyBorder="1" applyAlignment="1">
      <alignment horizontal="distributed" vertical="distributed" wrapText="1" justifyLastLine="1" shrinkToFit="1"/>
    </xf>
    <xf numFmtId="0" fontId="14" fillId="0" borderId="5" xfId="1" applyFont="1" applyBorder="1" applyAlignment="1">
      <alignment horizontal="distributed" vertical="distributed" wrapText="1" justifyLastLine="1" shrinkToFit="1"/>
    </xf>
    <xf numFmtId="0" fontId="30" fillId="0" borderId="11" xfId="2" applyNumberFormat="1" applyFont="1" applyBorder="1" applyAlignment="1">
      <alignment horizontal="center" wrapText="1"/>
    </xf>
    <xf numFmtId="0" fontId="30" fillId="0" borderId="12" xfId="2" applyNumberFormat="1" applyFont="1" applyBorder="1" applyAlignment="1">
      <alignment horizontal="center" wrapText="1"/>
    </xf>
    <xf numFmtId="0" fontId="30" fillId="0" borderId="13" xfId="2" applyNumberFormat="1" applyFont="1" applyBorder="1" applyAlignment="1">
      <alignment horizontal="center" wrapText="1"/>
    </xf>
    <xf numFmtId="0" fontId="35" fillId="0" borderId="11" xfId="1" applyFont="1" applyFill="1" applyBorder="1" applyAlignment="1">
      <alignment horizontal="center" wrapText="1"/>
    </xf>
    <xf numFmtId="0" fontId="42" fillId="0" borderId="12" xfId="1" applyFont="1" applyBorder="1" applyAlignment="1">
      <alignment horizontal="center" wrapText="1"/>
    </xf>
    <xf numFmtId="0" fontId="42" fillId="0" borderId="13" xfId="1" applyFont="1" applyBorder="1" applyAlignment="1">
      <alignment horizontal="center" wrapText="1"/>
    </xf>
    <xf numFmtId="0" fontId="24" fillId="0" borderId="11" xfId="1" applyFont="1" applyFill="1" applyBorder="1" applyAlignment="1">
      <alignment horizontal="left" wrapText="1"/>
    </xf>
    <xf numFmtId="0" fontId="26" fillId="0" borderId="12" xfId="1" applyFont="1" applyBorder="1" applyAlignment="1">
      <alignment horizontal="left" wrapText="1"/>
    </xf>
    <xf numFmtId="0" fontId="26" fillId="0" borderId="13" xfId="1" applyFont="1" applyBorder="1" applyAlignment="1">
      <alignment horizontal="left" wrapText="1"/>
    </xf>
    <xf numFmtId="0" fontId="21" fillId="0" borderId="10" xfId="1" applyFont="1" applyBorder="1" applyAlignment="1">
      <alignment horizontal="left" wrapText="1"/>
    </xf>
    <xf numFmtId="0" fontId="19" fillId="0" borderId="10" xfId="1" applyFont="1" applyBorder="1" applyAlignment="1">
      <alignment horizontal="left" wrapText="1"/>
    </xf>
    <xf numFmtId="0" fontId="20" fillId="0" borderId="10" xfId="1" applyFont="1" applyBorder="1" applyAlignment="1">
      <alignment horizontal="left" wrapText="1"/>
    </xf>
    <xf numFmtId="0" fontId="20" fillId="0" borderId="40" xfId="1" applyFont="1" applyBorder="1" applyAlignment="1">
      <alignment horizontal="left" wrapText="1"/>
    </xf>
    <xf numFmtId="0" fontId="19" fillId="0" borderId="10" xfId="1" applyFont="1" applyBorder="1" applyAlignment="1">
      <alignment horizontal="left" shrinkToFit="1"/>
    </xf>
    <xf numFmtId="0" fontId="20" fillId="0" borderId="10" xfId="1" applyFont="1" applyBorder="1" applyAlignment="1">
      <alignment horizontal="left" shrinkToFit="1"/>
    </xf>
    <xf numFmtId="0" fontId="20" fillId="0" borderId="40" xfId="1" applyFont="1" applyBorder="1" applyAlignment="1">
      <alignment horizontal="left" shrinkToFit="1"/>
    </xf>
    <xf numFmtId="0" fontId="21" fillId="0" borderId="10" xfId="1" applyFont="1" applyBorder="1" applyAlignment="1">
      <alignment horizontal="left" shrinkToFit="1"/>
    </xf>
    <xf numFmtId="0" fontId="49" fillId="0" borderId="10" xfId="1" applyFont="1" applyBorder="1" applyAlignment="1">
      <alignment horizontal="left" shrinkToFit="1"/>
    </xf>
    <xf numFmtId="0" fontId="49" fillId="0" borderId="40" xfId="1" applyFont="1" applyBorder="1" applyAlignment="1">
      <alignment horizontal="left" shrinkToFit="1"/>
    </xf>
    <xf numFmtId="0" fontId="36" fillId="0" borderId="12" xfId="1" applyFont="1" applyFill="1" applyBorder="1" applyAlignment="1">
      <alignment horizontal="distributed" wrapText="1" justifyLastLine="1" shrinkToFit="1"/>
    </xf>
    <xf numFmtId="0" fontId="0" fillId="0" borderId="12" xfId="0" applyBorder="1" applyAlignment="1">
      <alignment horizontal="distributed" wrapText="1" justifyLastLine="1"/>
    </xf>
    <xf numFmtId="0" fontId="0" fillId="0" borderId="13" xfId="0" applyBorder="1" applyAlignment="1">
      <alignment horizontal="distributed" wrapText="1" justifyLastLine="1"/>
    </xf>
    <xf numFmtId="0" fontId="31" fillId="0" borderId="0" xfId="0" applyNumberFormat="1" applyFont="1" applyAlignment="1">
      <alignment horizontal="distributed" vertical="distributed" wrapText="1" justifyLastLine="1"/>
    </xf>
    <xf numFmtId="41" fontId="34" fillId="0" borderId="10" xfId="2" applyNumberFormat="1" applyFont="1" applyBorder="1" applyAlignment="1">
      <alignment shrinkToFit="1"/>
    </xf>
    <xf numFmtId="10" fontId="37" fillId="0" borderId="10" xfId="1" applyNumberFormat="1" applyFont="1" applyBorder="1" applyAlignment="1">
      <alignment horizontal="center" wrapText="1"/>
    </xf>
    <xf numFmtId="0" fontId="34" fillId="0" borderId="11" xfId="2" applyNumberFormat="1" applyFont="1" applyBorder="1" applyAlignment="1">
      <alignment horizontal="center" wrapText="1"/>
    </xf>
    <xf numFmtId="0" fontId="34" fillId="0" borderId="12" xfId="2" applyNumberFormat="1" applyFont="1" applyBorder="1" applyAlignment="1">
      <alignment horizontal="center" wrapText="1"/>
    </xf>
    <xf numFmtId="0" fontId="34" fillId="0" borderId="13" xfId="2" applyNumberFormat="1" applyFont="1" applyBorder="1" applyAlignment="1">
      <alignment horizontal="center" wrapText="1"/>
    </xf>
    <xf numFmtId="0" fontId="21" fillId="0" borderId="11" xfId="1" applyFont="1" applyFill="1" applyBorder="1" applyAlignment="1">
      <alignment horizontal="left" wrapText="1"/>
    </xf>
    <xf numFmtId="0" fontId="57" fillId="0" borderId="12" xfId="0" applyFont="1" applyBorder="1" applyAlignment="1">
      <alignment horizontal="left" wrapText="1"/>
    </xf>
    <xf numFmtId="0" fontId="57" fillId="0" borderId="13" xfId="0" applyFont="1" applyBorder="1" applyAlignment="1">
      <alignment horizontal="left" wrapText="1"/>
    </xf>
    <xf numFmtId="0" fontId="36" fillId="0" borderId="45" xfId="1" applyFont="1" applyBorder="1" applyAlignment="1">
      <alignment horizontal="distributed" vertical="distributed" wrapText="1" justifyLastLine="1"/>
    </xf>
    <xf numFmtId="0" fontId="0" fillId="0" borderId="24" xfId="0" applyBorder="1" applyAlignment="1">
      <alignment horizontal="distributed" vertical="distributed" wrapText="1" justifyLastLine="1"/>
    </xf>
    <xf numFmtId="0" fontId="0" fillId="0" borderId="46" xfId="0" applyBorder="1" applyAlignment="1">
      <alignment horizontal="distributed" vertical="distributed" wrapText="1" justifyLastLine="1"/>
    </xf>
    <xf numFmtId="0" fontId="0" fillId="0" borderId="25" xfId="0" applyBorder="1" applyAlignment="1">
      <alignment horizontal="distributed" vertical="distributed" wrapText="1" justifyLastLine="1"/>
    </xf>
    <xf numFmtId="0" fontId="0" fillId="0" borderId="20" xfId="0" applyBorder="1" applyAlignment="1">
      <alignment horizontal="distributed" vertical="distributed" wrapText="1" justifyLastLine="1"/>
    </xf>
    <xf numFmtId="0" fontId="0" fillId="0" borderId="21" xfId="0" applyBorder="1" applyAlignment="1">
      <alignment horizontal="distributed" vertical="distributed" wrapText="1" justifyLastLine="1"/>
    </xf>
    <xf numFmtId="41" fontId="37" fillId="0" borderId="10" xfId="2" applyNumberFormat="1" applyFont="1" applyBorder="1" applyAlignment="1">
      <alignment shrinkToFit="1"/>
    </xf>
    <xf numFmtId="41" fontId="12" fillId="0" borderId="10" xfId="1" applyNumberFormat="1" applyFont="1" applyBorder="1" applyAlignment="1">
      <alignment shrinkToFit="1"/>
    </xf>
    <xf numFmtId="0" fontId="0" fillId="0" borderId="12" xfId="0" applyBorder="1" applyAlignment="1">
      <alignment horizontal="distributed" wrapText="1" justifyLastLine="1" shrinkToFit="1"/>
    </xf>
    <xf numFmtId="0" fontId="0" fillId="0" borderId="13" xfId="0" applyBorder="1" applyAlignment="1">
      <alignment horizontal="distributed" wrapText="1" justifyLastLine="1" shrinkToFit="1"/>
    </xf>
    <xf numFmtId="0" fontId="58" fillId="0" borderId="11" xfId="1" applyFont="1" applyBorder="1" applyAlignment="1">
      <alignment horizontal="left" vertical="center" wrapText="1"/>
    </xf>
    <xf numFmtId="0" fontId="58" fillId="0" borderId="12" xfId="1" applyFont="1" applyBorder="1" applyAlignment="1">
      <alignment horizontal="left" vertical="center" wrapText="1"/>
    </xf>
    <xf numFmtId="0" fontId="59" fillId="0" borderId="12" xfId="1" applyFont="1" applyBorder="1" applyAlignment="1">
      <alignment horizontal="left" vertical="center" wrapText="1"/>
    </xf>
    <xf numFmtId="0" fontId="59" fillId="0" borderId="14" xfId="1" applyFont="1" applyBorder="1" applyAlignment="1">
      <alignment horizontal="left" vertical="center" wrapText="1"/>
    </xf>
    <xf numFmtId="0" fontId="19" fillId="0" borderId="40" xfId="1" applyFont="1" applyBorder="1" applyAlignment="1">
      <alignment horizontal="left" shrinkToFit="1"/>
    </xf>
    <xf numFmtId="0" fontId="14" fillId="0" borderId="0" xfId="1" applyFont="1" applyAlignment="1">
      <alignment horizontal="distributed" vertical="distributed" wrapText="1" justifyLastLine="1"/>
    </xf>
    <xf numFmtId="0" fontId="27" fillId="0" borderId="0" xfId="0" applyFont="1" applyAlignment="1">
      <alignment horizontal="center" vertical="center" shrinkToFit="1"/>
    </xf>
    <xf numFmtId="177" fontId="12" fillId="0" borderId="0" xfId="1" applyNumberFormat="1" applyFont="1" applyAlignment="1">
      <alignment horizontal="center" vertical="center" shrinkToFit="1"/>
    </xf>
    <xf numFmtId="0" fontId="37" fillId="0" borderId="13" xfId="1" applyNumberFormat="1" applyFont="1" applyBorder="1" applyAlignment="1">
      <alignment horizontal="center" shrinkToFit="1"/>
    </xf>
    <xf numFmtId="0" fontId="36" fillId="0" borderId="11" xfId="1" applyFont="1" applyBorder="1" applyAlignment="1">
      <alignment horizontal="distributed" wrapText="1" shrinkToFit="1"/>
    </xf>
    <xf numFmtId="0" fontId="36" fillId="0" borderId="11" xfId="1" applyFont="1" applyBorder="1" applyAlignment="1">
      <alignment horizontal="distributed" wrapText="1"/>
    </xf>
    <xf numFmtId="0" fontId="0" fillId="0" borderId="12" xfId="0" applyBorder="1" applyAlignment="1">
      <alignment horizontal="distributed" wrapText="1"/>
    </xf>
    <xf numFmtId="0" fontId="36" fillId="0" borderId="42" xfId="3" applyNumberFormat="1" applyFont="1" applyBorder="1" applyAlignment="1">
      <alignment horizontal="distributed" vertical="distributed" wrapText="1" justifyLastLine="1"/>
    </xf>
    <xf numFmtId="0" fontId="34" fillId="0" borderId="10" xfId="1" applyFont="1" applyFill="1" applyBorder="1" applyAlignment="1">
      <alignment horizontal="distributed" wrapText="1"/>
    </xf>
    <xf numFmtId="0" fontId="28" fillId="0" borderId="10" xfId="0" applyFont="1" applyBorder="1" applyAlignment="1">
      <alignment horizontal="distributed" wrapText="1"/>
    </xf>
    <xf numFmtId="0" fontId="28" fillId="0" borderId="11" xfId="0" applyFont="1" applyBorder="1" applyAlignment="1">
      <alignment horizontal="distributed" wrapText="1"/>
    </xf>
    <xf numFmtId="181" fontId="37" fillId="0" borderId="10" xfId="2" applyNumberFormat="1" applyFont="1" applyBorder="1" applyAlignment="1">
      <alignment horizontal="right" shrinkToFit="1"/>
    </xf>
    <xf numFmtId="181" fontId="38" fillId="0" borderId="10" xfId="0" applyNumberFormat="1" applyFont="1" applyBorder="1" applyAlignment="1">
      <alignment horizontal="right" shrinkToFit="1"/>
    </xf>
    <xf numFmtId="41" fontId="37" fillId="0" borderId="10" xfId="1" applyNumberFormat="1" applyFont="1" applyBorder="1" applyAlignment="1">
      <alignment horizontal="right" shrinkToFit="1"/>
    </xf>
    <xf numFmtId="0" fontId="14" fillId="0" borderId="43" xfId="1" applyFont="1" applyBorder="1" applyAlignment="1">
      <alignment horizontal="distributed" vertical="distributed" wrapText="1" justifyLastLine="1"/>
    </xf>
    <xf numFmtId="0" fontId="14" fillId="0" borderId="44" xfId="1" applyFont="1" applyBorder="1" applyAlignment="1">
      <alignment horizontal="distributed" vertical="distributed" wrapText="1" justifyLastLine="1"/>
    </xf>
    <xf numFmtId="41" fontId="39" fillId="0" borderId="10" xfId="2" applyNumberFormat="1" applyFont="1" applyBorder="1" applyAlignment="1">
      <alignment horizontal="right" shrinkToFit="1"/>
    </xf>
    <xf numFmtId="41" fontId="12" fillId="0" borderId="11" xfId="1" applyNumberFormat="1" applyFont="1" applyBorder="1" applyAlignment="1">
      <alignment horizontal="right" shrinkToFit="1"/>
    </xf>
    <xf numFmtId="41" fontId="12" fillId="0" borderId="12" xfId="1" applyNumberFormat="1" applyFont="1" applyBorder="1" applyAlignment="1">
      <alignment horizontal="right" shrinkToFit="1"/>
    </xf>
    <xf numFmtId="41" fontId="12" fillId="0" borderId="13" xfId="1" applyNumberFormat="1" applyFont="1" applyBorder="1" applyAlignment="1">
      <alignment horizontal="right" shrinkToFit="1"/>
    </xf>
    <xf numFmtId="0" fontId="42" fillId="0" borderId="12" xfId="1" applyFont="1" applyBorder="1" applyAlignment="1">
      <alignment horizontal="distributed" wrapText="1" justifyLastLine="1"/>
    </xf>
    <xf numFmtId="0" fontId="36" fillId="0" borderId="11" xfId="1" applyFont="1" applyFill="1" applyBorder="1" applyAlignment="1">
      <alignment horizontal="distributed" wrapText="1"/>
    </xf>
    <xf numFmtId="0" fontId="36" fillId="0" borderId="11" xfId="1" applyFont="1" applyBorder="1" applyAlignment="1">
      <alignment horizontal="center"/>
    </xf>
    <xf numFmtId="0" fontId="36" fillId="0" borderId="13" xfId="1" applyFont="1" applyBorder="1" applyAlignment="1">
      <alignment horizontal="center"/>
    </xf>
    <xf numFmtId="0" fontId="60" fillId="0" borderId="12" xfId="0" applyFont="1" applyBorder="1" applyAlignment="1">
      <alignment horizontal="distributed" wrapText="1" justifyLastLine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36" fillId="0" borderId="12" xfId="1" applyFont="1" applyFill="1" applyBorder="1" applyAlignment="1">
      <alignment horizontal="left" wrapText="1" shrinkToFit="1"/>
    </xf>
    <xf numFmtId="0" fontId="36" fillId="0" borderId="13" xfId="1" applyFont="1" applyFill="1" applyBorder="1" applyAlignment="1">
      <alignment horizontal="left" wrapText="1" shrinkToFit="1"/>
    </xf>
    <xf numFmtId="0" fontId="31" fillId="0" borderId="10" xfId="0" applyFont="1" applyBorder="1" applyAlignment="1">
      <alignment horizontal="distributed" vertical="distributed" justifyLastLine="1"/>
    </xf>
    <xf numFmtId="0" fontId="24" fillId="0" borderId="15" xfId="1" applyFont="1" applyFill="1" applyBorder="1" applyAlignment="1">
      <alignment horizontal="distributed" wrapText="1" justifyLastLine="1"/>
    </xf>
    <xf numFmtId="0" fontId="24" fillId="0" borderId="16" xfId="1" applyFont="1" applyFill="1" applyBorder="1" applyAlignment="1">
      <alignment horizontal="distributed" wrapText="1" justifyLastLine="1"/>
    </xf>
    <xf numFmtId="0" fontId="33" fillId="0" borderId="16" xfId="0" applyFont="1" applyBorder="1" applyAlignment="1">
      <alignment horizontal="distributed" wrapText="1" justifyLastLine="1"/>
    </xf>
    <xf numFmtId="0" fontId="33" fillId="0" borderId="18" xfId="0" applyFont="1" applyBorder="1" applyAlignment="1">
      <alignment horizontal="distributed" justifyLastLine="1"/>
    </xf>
    <xf numFmtId="0" fontId="36" fillId="0" borderId="29" xfId="1" applyFont="1" applyBorder="1" applyAlignment="1">
      <alignment horizontal="center" wrapText="1"/>
    </xf>
    <xf numFmtId="0" fontId="14" fillId="0" borderId="29" xfId="1" applyFont="1" applyBorder="1" applyAlignment="1">
      <alignment horizontal="center" wrapText="1"/>
    </xf>
    <xf numFmtId="0" fontId="38" fillId="0" borderId="29" xfId="0" applyFont="1" applyBorder="1" applyAlignment="1">
      <alignment horizontal="right" shrinkToFit="1"/>
    </xf>
    <xf numFmtId="41" fontId="39" fillId="0" borderId="11" xfId="2" applyNumberFormat="1" applyFont="1" applyBorder="1" applyAlignment="1">
      <alignment horizontal="right" shrinkToFit="1"/>
    </xf>
    <xf numFmtId="41" fontId="39" fillId="0" borderId="12" xfId="2" applyNumberFormat="1" applyFont="1" applyBorder="1" applyAlignment="1">
      <alignment horizontal="right" shrinkToFit="1"/>
    </xf>
    <xf numFmtId="41" fontId="39" fillId="0" borderId="13" xfId="2" applyNumberFormat="1" applyFont="1" applyBorder="1" applyAlignment="1">
      <alignment horizontal="right" shrinkToFit="1"/>
    </xf>
    <xf numFmtId="0" fontId="36" fillId="0" borderId="11" xfId="1" applyFont="1" applyBorder="1" applyAlignment="1">
      <alignment horizontal="distributed"/>
    </xf>
    <xf numFmtId="0" fontId="38" fillId="0" borderId="12" xfId="0" applyFont="1" applyBorder="1" applyAlignment="1">
      <alignment horizontal="distributed"/>
    </xf>
    <xf numFmtId="0" fontId="10" fillId="0" borderId="11" xfId="1" applyFont="1" applyBorder="1" applyAlignment="1">
      <alignment horizontal="left" wrapText="1" shrinkToFit="1"/>
    </xf>
    <xf numFmtId="0" fontId="53" fillId="0" borderId="12" xfId="0" applyFont="1" applyBorder="1" applyAlignment="1">
      <alignment horizontal="left"/>
    </xf>
    <xf numFmtId="0" fontId="53" fillId="0" borderId="13" xfId="0" applyFont="1" applyBorder="1" applyAlignment="1">
      <alignment horizontal="left"/>
    </xf>
    <xf numFmtId="177" fontId="50" fillId="0" borderId="28" xfId="0" applyNumberFormat="1" applyFont="1" applyBorder="1" applyAlignment="1">
      <alignment horizontal="center" shrinkToFit="1"/>
    </xf>
    <xf numFmtId="41" fontId="12" fillId="0" borderId="35" xfId="1" applyNumberFormat="1" applyFont="1" applyBorder="1" applyAlignment="1">
      <alignment horizontal="right" shrinkToFit="1"/>
    </xf>
    <xf numFmtId="0" fontId="38" fillId="0" borderId="35" xfId="0" applyFont="1" applyBorder="1" applyAlignment="1">
      <alignment horizontal="right" shrinkToFit="1"/>
    </xf>
    <xf numFmtId="41" fontId="41" fillId="0" borderId="10" xfId="1" applyNumberFormat="1" applyFont="1" applyBorder="1" applyAlignment="1">
      <alignment horizontal="right" shrinkToFit="1"/>
    </xf>
    <xf numFmtId="0" fontId="36" fillId="0" borderId="29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22" fillId="0" borderId="11" xfId="1" applyFont="1" applyBorder="1" applyAlignment="1">
      <alignment horizontal="left" wrapText="1"/>
    </xf>
    <xf numFmtId="0" fontId="22" fillId="0" borderId="12" xfId="1" applyFont="1" applyBorder="1" applyAlignment="1">
      <alignment horizontal="left" wrapText="1"/>
    </xf>
    <xf numFmtId="0" fontId="22" fillId="0" borderId="20" xfId="1" applyFont="1" applyBorder="1" applyAlignment="1">
      <alignment horizontal="left" wrapText="1"/>
    </xf>
    <xf numFmtId="0" fontId="23" fillId="0" borderId="21" xfId="1" applyFont="1" applyBorder="1" applyAlignment="1">
      <alignment horizontal="left" wrapText="1"/>
    </xf>
    <xf numFmtId="0" fontId="19" fillId="0" borderId="51" xfId="1" applyFont="1" applyBorder="1" applyAlignment="1">
      <alignment horizontal="left" shrinkToFit="1"/>
    </xf>
    <xf numFmtId="0" fontId="20" fillId="0" borderId="51" xfId="1" applyFont="1" applyBorder="1" applyAlignment="1">
      <alignment horizontal="left" shrinkToFit="1"/>
    </xf>
    <xf numFmtId="0" fontId="20" fillId="0" borderId="52" xfId="1" applyFont="1" applyBorder="1" applyAlignment="1">
      <alignment horizontal="left" shrinkToFit="1"/>
    </xf>
    <xf numFmtId="0" fontId="36" fillId="0" borderId="13" xfId="1" applyFont="1" applyBorder="1" applyAlignment="1">
      <alignment horizontal="left" wrapText="1"/>
    </xf>
    <xf numFmtId="41" fontId="12" fillId="0" borderId="10" xfId="17" applyNumberFormat="1" applyFont="1" applyBorder="1" applyAlignment="1">
      <alignment horizontal="right" shrinkToFit="1"/>
    </xf>
    <xf numFmtId="41" fontId="12" fillId="0" borderId="11" xfId="17" applyNumberFormat="1" applyFont="1" applyBorder="1" applyAlignment="1">
      <alignment horizontal="right" shrinkToFit="1"/>
    </xf>
    <xf numFmtId="41" fontId="12" fillId="0" borderId="10" xfId="0" applyNumberFormat="1" applyFont="1" applyBorder="1" applyAlignment="1">
      <alignment horizontal="right" shrinkToFit="1"/>
    </xf>
    <xf numFmtId="0" fontId="24" fillId="0" borderId="12" xfId="1" applyFont="1" applyBorder="1" applyAlignment="1">
      <alignment horizontal="distributed" wrapText="1" justifyLastLine="1"/>
    </xf>
    <xf numFmtId="0" fontId="24" fillId="0" borderId="15" xfId="1" applyFont="1" applyBorder="1" applyAlignment="1">
      <alignment horizontal="distributed" wrapText="1" justifyLastLine="1"/>
    </xf>
    <xf numFmtId="0" fontId="0" fillId="0" borderId="16" xfId="0" applyBorder="1" applyAlignment="1">
      <alignment horizontal="distributed" wrapText="1" justifyLastLine="1"/>
    </xf>
    <xf numFmtId="0" fontId="25" fillId="0" borderId="12" xfId="16" applyNumberFormat="1" applyFont="1" applyBorder="1" applyAlignment="1">
      <alignment horizontal="center" shrinkToFit="1"/>
    </xf>
    <xf numFmtId="0" fontId="26" fillId="0" borderId="12" xfId="16" applyNumberFormat="1" applyFont="1" applyBorder="1" applyAlignment="1">
      <alignment horizontal="center" shrinkToFit="1"/>
    </xf>
    <xf numFmtId="177" fontId="12" fillId="0" borderId="13" xfId="16" applyNumberFormat="1" applyFont="1" applyBorder="1" applyAlignment="1">
      <alignment horizontal="center" shrinkToFit="1"/>
    </xf>
    <xf numFmtId="177" fontId="38" fillId="0" borderId="10" xfId="0" applyNumberFormat="1" applyFont="1" applyBorder="1" applyAlignment="1">
      <alignment horizontal="center" shrinkToFit="1"/>
    </xf>
    <xf numFmtId="0" fontId="12" fillId="0" borderId="35" xfId="16" applyNumberFormat="1" applyFont="1" applyBorder="1" applyAlignment="1">
      <alignment horizontal="center" shrinkToFit="1"/>
    </xf>
    <xf numFmtId="178" fontId="24" fillId="0" borderId="12" xfId="1" applyNumberFormat="1" applyFont="1" applyBorder="1" applyAlignment="1">
      <alignment horizontal="distributed" wrapText="1" justifyLastLine="1" shrinkToFit="1"/>
    </xf>
    <xf numFmtId="0" fontId="31" fillId="0" borderId="1" xfId="0" applyFont="1" applyBorder="1" applyAlignment="1">
      <alignment horizontal="distributed" wrapText="1"/>
    </xf>
    <xf numFmtId="0" fontId="0" fillId="0" borderId="1" xfId="0" applyBorder="1" applyAlignment="1">
      <alignment horizontal="distributed" wrapText="1"/>
    </xf>
    <xf numFmtId="0" fontId="14" fillId="0" borderId="16" xfId="16" applyNumberFormat="1" applyFont="1" applyBorder="1" applyAlignment="1">
      <alignment horizontal="distributed" wrapText="1" justifyLastLine="1"/>
    </xf>
    <xf numFmtId="0" fontId="31" fillId="0" borderId="16" xfId="0" applyFont="1" applyBorder="1" applyAlignment="1">
      <alignment horizontal="distributed" wrapText="1" justifyLastLine="1"/>
    </xf>
    <xf numFmtId="0" fontId="12" fillId="0" borderId="16" xfId="16" applyNumberFormat="1" applyFont="1" applyBorder="1" applyAlignment="1">
      <alignment horizontal="center" shrinkToFit="1"/>
    </xf>
    <xf numFmtId="0" fontId="14" fillId="0" borderId="11" xfId="16" applyNumberFormat="1" applyFont="1" applyBorder="1" applyAlignment="1">
      <alignment horizontal="left" wrapText="1"/>
    </xf>
    <xf numFmtId="0" fontId="14" fillId="0" borderId="12" xfId="16" applyNumberFormat="1" applyFont="1" applyBorder="1" applyAlignment="1">
      <alignment horizontal="left" wrapText="1"/>
    </xf>
    <xf numFmtId="0" fontId="14" fillId="0" borderId="13" xfId="16" applyNumberFormat="1" applyFont="1" applyBorder="1" applyAlignment="1">
      <alignment horizontal="left" wrapText="1"/>
    </xf>
    <xf numFmtId="0" fontId="14" fillId="0" borderId="4" xfId="16" applyNumberFormat="1" applyFont="1" applyBorder="1" applyAlignment="1">
      <alignment horizontal="distributed" vertical="distributed" wrapText="1" justifyLastLine="1"/>
    </xf>
    <xf numFmtId="0" fontId="31" fillId="0" borderId="5" xfId="0" applyFont="1" applyBorder="1" applyAlignment="1">
      <alignment horizontal="distributed" vertical="distributed" wrapText="1" justifyLastLine="1"/>
    </xf>
    <xf numFmtId="0" fontId="14" fillId="0" borderId="5" xfId="16" applyNumberFormat="1" applyFont="1" applyBorder="1" applyAlignment="1">
      <alignment horizontal="distributed" vertical="distributed" wrapText="1" justifyLastLine="1"/>
    </xf>
    <xf numFmtId="0" fontId="14" fillId="0" borderId="7" xfId="16" applyNumberFormat="1" applyFont="1" applyBorder="1" applyAlignment="1">
      <alignment horizontal="distributed" vertical="distributed" wrapText="1" justifyLastLine="1"/>
    </xf>
    <xf numFmtId="0" fontId="14" fillId="0" borderId="19" xfId="16" applyNumberFormat="1" applyFont="1" applyBorder="1" applyAlignment="1">
      <alignment horizontal="distributed" vertical="distributed" wrapText="1" justifyLastLine="1"/>
    </xf>
    <xf numFmtId="179" fontId="14" fillId="0" borderId="16" xfId="16" applyNumberFormat="1" applyFont="1" applyBorder="1" applyAlignment="1">
      <alignment horizontal="distributed" wrapText="1" justifyLastLine="1"/>
    </xf>
    <xf numFmtId="41" fontId="12" fillId="0" borderId="15" xfId="17" applyNumberFormat="1" applyFont="1" applyBorder="1" applyAlignment="1">
      <alignment horizontal="right" shrinkToFit="1"/>
    </xf>
    <xf numFmtId="41" fontId="27" fillId="0" borderId="16" xfId="0" applyNumberFormat="1" applyFont="1" applyBorder="1" applyAlignment="1">
      <alignment horizontal="right" shrinkToFit="1"/>
    </xf>
    <xf numFmtId="41" fontId="27" fillId="0" borderId="17" xfId="0" applyNumberFormat="1" applyFont="1" applyBorder="1" applyAlignment="1">
      <alignment horizontal="right" shrinkToFit="1"/>
    </xf>
    <xf numFmtId="0" fontId="31" fillId="0" borderId="0" xfId="0" applyFont="1" applyBorder="1" applyAlignment="1">
      <alignment horizontal="distributed" wrapText="1" justifyLastLine="1"/>
    </xf>
    <xf numFmtId="0" fontId="38" fillId="0" borderId="0" xfId="0" applyFont="1" applyBorder="1" applyAlignment="1">
      <alignment horizontal="distributed" wrapText="1" justifyLastLine="1"/>
    </xf>
    <xf numFmtId="177" fontId="12" fillId="0" borderId="26" xfId="16" applyNumberFormat="1" applyFont="1" applyBorder="1" applyAlignment="1">
      <alignment horizontal="center" shrinkToFit="1"/>
    </xf>
    <xf numFmtId="177" fontId="27" fillId="0" borderId="27" xfId="0" applyNumberFormat="1" applyFont="1" applyBorder="1" applyAlignment="1">
      <alignment horizontal="center" shrinkToFit="1"/>
    </xf>
    <xf numFmtId="179" fontId="12" fillId="0" borderId="12" xfId="16" applyNumberFormat="1" applyFont="1" applyBorder="1" applyAlignment="1">
      <alignment horizontal="center" shrinkToFit="1"/>
    </xf>
    <xf numFmtId="179" fontId="12" fillId="0" borderId="13" xfId="16" applyNumberFormat="1" applyFont="1" applyBorder="1" applyAlignment="1">
      <alignment horizontal="center" shrinkToFit="1"/>
    </xf>
    <xf numFmtId="41" fontId="12" fillId="0" borderId="35" xfId="17" applyNumberFormat="1" applyFont="1" applyBorder="1" applyAlignment="1">
      <alignment horizontal="right" shrinkToFit="1"/>
    </xf>
    <xf numFmtId="41" fontId="12" fillId="0" borderId="28" xfId="17" applyNumberFormat="1" applyFont="1" applyBorder="1" applyAlignment="1">
      <alignment horizontal="right" shrinkToFit="1"/>
    </xf>
    <xf numFmtId="41" fontId="27" fillId="0" borderId="35" xfId="0" applyNumberFormat="1" applyFont="1" applyBorder="1" applyAlignment="1">
      <alignment horizontal="right" shrinkToFit="1"/>
    </xf>
    <xf numFmtId="0" fontId="24" fillId="0" borderId="10" xfId="1" applyFont="1" applyBorder="1" applyAlignment="1">
      <alignment horizontal="distributed" wrapText="1" justifyLastLine="1"/>
    </xf>
    <xf numFmtId="0" fontId="33" fillId="0" borderId="10" xfId="0" applyFont="1" applyBorder="1" applyAlignment="1">
      <alignment horizontal="distributed" wrapText="1" justifyLastLine="1"/>
    </xf>
    <xf numFmtId="0" fontId="33" fillId="0" borderId="11" xfId="0" applyFont="1" applyBorder="1" applyAlignment="1">
      <alignment horizontal="distributed" wrapText="1" justifyLastLine="1"/>
    </xf>
    <xf numFmtId="177" fontId="12" fillId="0" borderId="34" xfId="16" applyNumberFormat="1" applyFont="1" applyBorder="1" applyAlignment="1">
      <alignment horizontal="center" shrinkToFit="1"/>
    </xf>
    <xf numFmtId="177" fontId="27" fillId="0" borderId="35" xfId="0" applyNumberFormat="1" applyFont="1" applyBorder="1" applyAlignment="1">
      <alignment horizontal="center" shrinkToFit="1"/>
    </xf>
    <xf numFmtId="0" fontId="14" fillId="0" borderId="35" xfId="16" applyNumberFormat="1" applyFont="1" applyBorder="1" applyAlignment="1">
      <alignment horizontal="left" wrapText="1"/>
    </xf>
    <xf numFmtId="0" fontId="14" fillId="0" borderId="28" xfId="16" applyNumberFormat="1" applyFont="1" applyBorder="1" applyAlignment="1">
      <alignment horizontal="left" wrapText="1"/>
    </xf>
    <xf numFmtId="177" fontId="12" fillId="0" borderId="11" xfId="16" applyNumberFormat="1" applyFont="1" applyBorder="1" applyAlignment="1">
      <alignment horizontal="center" shrinkToFit="1"/>
    </xf>
    <xf numFmtId="177" fontId="12" fillId="0" borderId="12" xfId="16" applyNumberFormat="1" applyFont="1" applyBorder="1" applyAlignment="1">
      <alignment horizontal="center" shrinkToFit="1"/>
    </xf>
    <xf numFmtId="41" fontId="12" fillId="0" borderId="12" xfId="17" applyNumberFormat="1" applyFont="1" applyBorder="1" applyAlignment="1">
      <alignment horizontal="right" shrinkToFit="1"/>
    </xf>
    <xf numFmtId="41" fontId="12" fillId="0" borderId="13" xfId="17" applyNumberFormat="1" applyFont="1" applyBorder="1" applyAlignment="1">
      <alignment horizontal="right" shrinkToFit="1"/>
    </xf>
    <xf numFmtId="0" fontId="26" fillId="0" borderId="11" xfId="1" applyFont="1" applyBorder="1" applyAlignment="1">
      <alignment horizontal="distributed" wrapText="1" justifyLastLine="1"/>
    </xf>
    <xf numFmtId="0" fontId="26" fillId="0" borderId="12" xfId="1" applyFont="1" applyBorder="1" applyAlignment="1">
      <alignment horizontal="distributed" wrapText="1" justifyLastLine="1"/>
    </xf>
    <xf numFmtId="0" fontId="14" fillId="0" borderId="10" xfId="16" applyNumberFormat="1" applyFont="1" applyBorder="1" applyAlignment="1">
      <alignment horizontal="center" shrinkToFit="1"/>
    </xf>
    <xf numFmtId="0" fontId="38" fillId="0" borderId="10" xfId="0" applyFont="1" applyBorder="1" applyAlignment="1">
      <alignment horizontal="center" shrinkToFit="1"/>
    </xf>
    <xf numFmtId="41" fontId="27" fillId="0" borderId="10" xfId="0" applyNumberFormat="1" applyFont="1" applyBorder="1" applyAlignment="1">
      <alignment horizontal="right" shrinkToFit="1"/>
    </xf>
    <xf numFmtId="0" fontId="3" fillId="0" borderId="0" xfId="1" applyFont="1" applyAlignment="1">
      <alignment horizontal="distributed" vertical="distributed" wrapText="1" justifyLastLine="1"/>
    </xf>
    <xf numFmtId="0" fontId="29" fillId="0" borderId="0" xfId="0" applyFont="1" applyAlignment="1">
      <alignment horizontal="distributed" vertical="distributed" wrapText="1" justifyLastLine="1"/>
    </xf>
    <xf numFmtId="0" fontId="38" fillId="0" borderId="0" xfId="0" applyFont="1" applyAlignment="1">
      <alignment horizontal="distributed" vertical="distributed" wrapText="1" justifyLastLine="1"/>
    </xf>
    <xf numFmtId="0" fontId="14" fillId="0" borderId="6" xfId="16" applyNumberFormat="1" applyFont="1" applyBorder="1" applyAlignment="1">
      <alignment horizontal="distributed" vertical="distributed" wrapText="1" justifyLastLine="1"/>
    </xf>
    <xf numFmtId="0" fontId="24" fillId="0" borderId="11" xfId="1" applyFont="1" applyBorder="1" applyAlignment="1">
      <alignment horizontal="distributed" wrapText="1" justifyLastLine="1"/>
    </xf>
    <xf numFmtId="0" fontId="36" fillId="0" borderId="0" xfId="1" applyFont="1" applyBorder="1" applyAlignment="1">
      <alignment horizontal="distributed" wrapText="1" justifyLastLine="1"/>
    </xf>
    <xf numFmtId="0" fontId="14" fillId="0" borderId="0" xfId="17" applyNumberFormat="1" applyFont="1" applyFill="1" applyBorder="1" applyAlignment="1">
      <alignment horizontal="distributed" wrapText="1" justifyLastLine="1"/>
    </xf>
    <xf numFmtId="0" fontId="24" fillId="0" borderId="15" xfId="1" applyFont="1" applyBorder="1" applyAlignment="1">
      <alignment horizontal="distributed" wrapText="1"/>
    </xf>
    <xf numFmtId="0" fontId="0" fillId="0" borderId="16" xfId="0" applyBorder="1" applyAlignment="1"/>
    <xf numFmtId="177" fontId="12" fillId="0" borderId="9" xfId="16" applyNumberFormat="1" applyFont="1" applyBorder="1" applyAlignment="1">
      <alignment horizontal="center" shrinkToFit="1"/>
    </xf>
    <xf numFmtId="177" fontId="27" fillId="0" borderId="10" xfId="0" applyNumberFormat="1" applyFont="1" applyBorder="1" applyAlignment="1">
      <alignment horizontal="center" shrinkToFit="1"/>
    </xf>
    <xf numFmtId="0" fontId="14" fillId="0" borderId="10" xfId="16" applyNumberFormat="1" applyFont="1" applyBorder="1" applyAlignment="1">
      <alignment horizontal="left" wrapText="1"/>
    </xf>
    <xf numFmtId="0" fontId="14" fillId="0" borderId="12" xfId="16" applyNumberFormat="1" applyFont="1" applyBorder="1" applyAlignment="1">
      <alignment horizontal="center" shrinkToFit="1"/>
    </xf>
    <xf numFmtId="0" fontId="14" fillId="0" borderId="13" xfId="16" applyNumberFormat="1" applyFont="1" applyBorder="1" applyAlignment="1">
      <alignment horizontal="center" shrinkToFit="1"/>
    </xf>
    <xf numFmtId="0" fontId="26" fillId="0" borderId="12" xfId="0" applyFont="1" applyBorder="1" applyAlignment="1">
      <alignment horizontal="distributed" wrapText="1" justifyLastLine="1"/>
    </xf>
    <xf numFmtId="0" fontId="27" fillId="0" borderId="0" xfId="0" applyFont="1" applyBorder="1" applyAlignment="1">
      <alignment horizontal="center" shrinkToFit="1"/>
    </xf>
    <xf numFmtId="177" fontId="12" fillId="0" borderId="22" xfId="16" applyNumberFormat="1" applyFont="1" applyBorder="1" applyAlignment="1">
      <alignment horizontal="center" shrinkToFit="1"/>
    </xf>
    <xf numFmtId="0" fontId="14" fillId="0" borderId="11" xfId="16" applyNumberFormat="1" applyFont="1" applyBorder="1" applyAlignment="1">
      <alignment horizontal="center" shrinkToFit="1"/>
    </xf>
    <xf numFmtId="183" fontId="12" fillId="0" borderId="11" xfId="16" applyNumberFormat="1" applyFont="1" applyBorder="1" applyAlignment="1">
      <alignment horizontal="center" shrinkToFit="1"/>
    </xf>
    <xf numFmtId="183" fontId="12" fillId="0" borderId="12" xfId="16" applyNumberFormat="1" applyFont="1" applyBorder="1" applyAlignment="1">
      <alignment horizontal="center" shrinkToFit="1"/>
    </xf>
    <xf numFmtId="183" fontId="12" fillId="0" borderId="13" xfId="16" applyNumberFormat="1" applyFont="1" applyBorder="1" applyAlignment="1">
      <alignment horizontal="center" shrinkToFit="1"/>
    </xf>
    <xf numFmtId="178" fontId="24" fillId="0" borderId="11" xfId="1" applyNumberFormat="1" applyFont="1" applyBorder="1" applyAlignment="1">
      <alignment horizontal="distributed" wrapText="1" justifyLastLine="1" shrinkToFit="1"/>
    </xf>
    <xf numFmtId="0" fontId="14" fillId="0" borderId="29" xfId="16" applyNumberFormat="1" applyFont="1" applyBorder="1" applyAlignment="1">
      <alignment horizontal="left" wrapText="1"/>
    </xf>
    <xf numFmtId="0" fontId="14" fillId="0" borderId="25" xfId="16" applyNumberFormat="1" applyFont="1" applyBorder="1" applyAlignment="1">
      <alignment horizontal="left" wrapText="1"/>
    </xf>
    <xf numFmtId="0" fontId="14" fillId="0" borderId="5" xfId="17" applyNumberFormat="1" applyFont="1" applyBorder="1" applyAlignment="1">
      <alignment horizontal="distributed" vertical="distributed" wrapText="1" justifyLastLine="1"/>
    </xf>
    <xf numFmtId="0" fontId="14" fillId="0" borderId="6" xfId="17" applyNumberFormat="1" applyFont="1" applyBorder="1" applyAlignment="1">
      <alignment horizontal="distributed" vertical="distributed" wrapText="1" justifyLastLine="1"/>
    </xf>
    <xf numFmtId="0" fontId="14" fillId="0" borderId="7" xfId="17" applyNumberFormat="1" applyFont="1" applyBorder="1" applyAlignment="1">
      <alignment horizontal="distributed" vertical="distributed" wrapText="1" justifyLastLine="1"/>
    </xf>
    <xf numFmtId="0" fontId="31" fillId="0" borderId="7" xfId="0" applyFont="1" applyBorder="1" applyAlignment="1">
      <alignment horizontal="distributed" vertical="distributed" wrapText="1" justifyLastLine="1"/>
    </xf>
    <xf numFmtId="0" fontId="31" fillId="0" borderId="8" xfId="0" applyFont="1" applyBorder="1" applyAlignment="1">
      <alignment horizontal="distributed" vertical="distributed" wrapText="1" justifyLastLine="1"/>
    </xf>
    <xf numFmtId="0" fontId="25" fillId="0" borderId="12" xfId="16" applyNumberFormat="1" applyFont="1" applyBorder="1" applyAlignment="1">
      <alignment horizontal="right" shrinkToFit="1"/>
    </xf>
    <xf numFmtId="0" fontId="26" fillId="0" borderId="12" xfId="16" applyNumberFormat="1" applyFont="1" applyBorder="1" applyAlignment="1">
      <alignment horizontal="left" shrinkToFit="1"/>
    </xf>
    <xf numFmtId="178" fontId="25" fillId="0" borderId="12" xfId="16" applyNumberFormat="1" applyFont="1" applyBorder="1" applyAlignment="1">
      <alignment horizontal="right" wrapText="1" justifyLastLine="1" shrinkToFit="1"/>
    </xf>
    <xf numFmtId="0" fontId="26" fillId="0" borderId="12" xfId="16" applyNumberFormat="1" applyFont="1" applyBorder="1" applyAlignment="1">
      <alignment horizontal="left" wrapText="1" justifyLastLine="1" shrinkToFit="1"/>
    </xf>
    <xf numFmtId="177" fontId="12" fillId="0" borderId="38" xfId="16" applyNumberFormat="1" applyFont="1" applyBorder="1" applyAlignment="1">
      <alignment horizontal="center" shrinkToFit="1"/>
    </xf>
    <xf numFmtId="177" fontId="12" fillId="0" borderId="21" xfId="16" applyNumberFormat="1" applyFont="1" applyBorder="1" applyAlignment="1">
      <alignment horizontal="center" shrinkToFit="1"/>
    </xf>
    <xf numFmtId="177" fontId="12" fillId="0" borderId="0" xfId="16" applyNumberFormat="1" applyFont="1" applyFill="1" applyBorder="1" applyAlignment="1">
      <alignment horizontal="center" wrapText="1" shrinkToFit="1"/>
    </xf>
    <xf numFmtId="177" fontId="38" fillId="0" borderId="0" xfId="0" applyNumberFormat="1" applyFont="1" applyBorder="1" applyAlignment="1">
      <alignment horizontal="center" wrapText="1"/>
    </xf>
    <xf numFmtId="0" fontId="27" fillId="0" borderId="1" xfId="0" applyFont="1" applyBorder="1" applyAlignment="1">
      <alignment horizontal="distributed" wrapText="1" justifyLastLine="1"/>
    </xf>
    <xf numFmtId="177" fontId="12" fillId="0" borderId="10" xfId="0" applyNumberFormat="1" applyFont="1" applyBorder="1" applyAlignment="1">
      <alignment horizontal="center" shrinkToFit="1"/>
    </xf>
    <xf numFmtId="177" fontId="12" fillId="0" borderId="36" xfId="16" applyNumberFormat="1" applyFont="1" applyBorder="1" applyAlignment="1">
      <alignment horizontal="center" shrinkToFit="1"/>
    </xf>
    <xf numFmtId="177" fontId="12" fillId="0" borderId="29" xfId="0" applyNumberFormat="1" applyFont="1" applyBorder="1" applyAlignment="1">
      <alignment horizontal="center" shrinkToFit="1"/>
    </xf>
    <xf numFmtId="0" fontId="25" fillId="0" borderId="12" xfId="16" applyNumberFormat="1" applyFont="1" applyBorder="1" applyAlignment="1">
      <alignment horizontal="left" shrinkToFit="1"/>
    </xf>
    <xf numFmtId="177" fontId="12" fillId="0" borderId="0" xfId="17" applyNumberFormat="1" applyFont="1" applyBorder="1" applyAlignment="1">
      <alignment horizontal="center" shrinkToFit="1"/>
    </xf>
    <xf numFmtId="177" fontId="27" fillId="0" borderId="0" xfId="0" applyNumberFormat="1" applyFont="1" applyBorder="1" applyAlignment="1">
      <alignment horizontal="center" shrinkToFit="1"/>
    </xf>
    <xf numFmtId="0" fontId="14" fillId="0" borderId="16" xfId="16" applyNumberFormat="1" applyFont="1" applyBorder="1" applyAlignment="1">
      <alignment horizontal="center" shrinkToFit="1"/>
    </xf>
    <xf numFmtId="181" fontId="12" fillId="0" borderId="15" xfId="17" applyNumberFormat="1" applyFont="1" applyBorder="1" applyAlignment="1">
      <alignment horizontal="right" shrinkToFit="1"/>
    </xf>
    <xf numFmtId="181" fontId="27" fillId="0" borderId="16" xfId="0" applyNumberFormat="1" applyFont="1" applyBorder="1" applyAlignment="1">
      <alignment horizontal="right" shrinkToFit="1"/>
    </xf>
    <xf numFmtId="181" fontId="27" fillId="0" borderId="17" xfId="0" applyNumberFormat="1" applyFont="1" applyBorder="1" applyAlignment="1">
      <alignment horizontal="right" shrinkToFit="1"/>
    </xf>
    <xf numFmtId="0" fontId="26" fillId="0" borderId="12" xfId="1" applyFont="1" applyBorder="1" applyAlignment="1">
      <alignment horizontal="center" shrinkToFit="1"/>
    </xf>
    <xf numFmtId="0" fontId="51" fillId="0" borderId="12" xfId="0" applyFont="1" applyBorder="1" applyAlignment="1">
      <alignment horizontal="center" shrinkToFit="1"/>
    </xf>
    <xf numFmtId="182" fontId="12" fillId="0" borderId="13" xfId="16" applyNumberFormat="1" applyFont="1" applyBorder="1" applyAlignment="1">
      <alignment horizontal="center" shrinkToFit="1"/>
    </xf>
    <xf numFmtId="182" fontId="38" fillId="0" borderId="10" xfId="0" applyNumberFormat="1" applyFont="1" applyBorder="1" applyAlignment="1">
      <alignment horizontal="center" shrinkToFit="1"/>
    </xf>
    <xf numFmtId="0" fontId="12" fillId="0" borderId="12" xfId="16" applyNumberFormat="1" applyFont="1" applyBorder="1" applyAlignment="1">
      <alignment horizontal="center" shrinkToFit="1"/>
    </xf>
    <xf numFmtId="0" fontId="12" fillId="0" borderId="13" xfId="16" applyNumberFormat="1" applyFont="1" applyBorder="1" applyAlignment="1">
      <alignment horizontal="center" shrinkToFit="1"/>
    </xf>
    <xf numFmtId="0" fontId="31" fillId="0" borderId="0" xfId="0" applyFont="1" applyBorder="1" applyAlignment="1">
      <alignment horizontal="center" shrinkToFit="1"/>
    </xf>
    <xf numFmtId="183" fontId="38" fillId="0" borderId="10" xfId="0" applyNumberFormat="1" applyFont="1" applyBorder="1" applyAlignment="1">
      <alignment horizontal="center" shrinkToFit="1"/>
    </xf>
    <xf numFmtId="0" fontId="14" fillId="0" borderId="12" xfId="16" applyNumberFormat="1" applyFont="1" applyBorder="1" applyAlignment="1">
      <alignment horizontal="distributed" wrapText="1" justifyLastLine="1"/>
    </xf>
    <xf numFmtId="0" fontId="38" fillId="0" borderId="13" xfId="0" applyFont="1" applyBorder="1" applyAlignment="1">
      <alignment horizontal="distributed" wrapText="1" justifyLastLine="1"/>
    </xf>
    <xf numFmtId="0" fontId="24" fillId="0" borderId="10" xfId="1" applyFont="1" applyBorder="1" applyAlignment="1">
      <alignment horizontal="center" shrinkToFit="1"/>
    </xf>
    <xf numFmtId="0" fontId="33" fillId="0" borderId="10" xfId="0" applyFont="1" applyBorder="1" applyAlignment="1">
      <alignment horizontal="center" shrinkToFit="1"/>
    </xf>
    <xf numFmtId="0" fontId="33" fillId="0" borderId="11" xfId="0" applyFont="1" applyBorder="1" applyAlignment="1">
      <alignment horizontal="center" shrinkToFit="1"/>
    </xf>
    <xf numFmtId="0" fontId="24" fillId="0" borderId="12" xfId="1" applyFont="1" applyBorder="1" applyAlignment="1">
      <alignment horizontal="center" shrinkToFit="1"/>
    </xf>
    <xf numFmtId="0" fontId="33" fillId="0" borderId="12" xfId="0" applyFont="1" applyBorder="1" applyAlignment="1">
      <alignment horizontal="center" shrinkToFit="1"/>
    </xf>
    <xf numFmtId="178" fontId="12" fillId="0" borderId="13" xfId="16" applyNumberFormat="1" applyFont="1" applyBorder="1" applyAlignment="1">
      <alignment horizontal="center" shrinkToFit="1"/>
    </xf>
    <xf numFmtId="178" fontId="38" fillId="0" borderId="10" xfId="0" applyNumberFormat="1" applyFont="1" applyBorder="1" applyAlignment="1">
      <alignment horizontal="center" shrinkToFit="1"/>
    </xf>
    <xf numFmtId="178" fontId="24" fillId="0" borderId="12" xfId="1" applyNumberFormat="1" applyFont="1" applyBorder="1" applyAlignment="1">
      <alignment horizontal="center" shrinkToFit="1"/>
    </xf>
    <xf numFmtId="0" fontId="26" fillId="0" borderId="12" xfId="0" applyFont="1" applyBorder="1" applyAlignment="1">
      <alignment horizontal="center" shrinkToFit="1"/>
    </xf>
    <xf numFmtId="0" fontId="14" fillId="0" borderId="0" xfId="1" applyFont="1" applyBorder="1" applyAlignment="1">
      <alignment horizontal="distributed" vertical="distributed" wrapText="1" justifyLastLine="1" shrinkToFit="1"/>
    </xf>
    <xf numFmtId="0" fontId="38" fillId="0" borderId="0" xfId="0" applyFont="1" applyAlignment="1">
      <alignment horizontal="distributed" vertical="distributed" wrapText="1" justifyLastLine="1" shrinkToFit="1"/>
    </xf>
    <xf numFmtId="0" fontId="0" fillId="0" borderId="0" xfId="0" applyAlignment="1">
      <alignment horizontal="distributed" vertical="distributed" wrapText="1" justifyLastLine="1" shrinkToFit="1"/>
    </xf>
    <xf numFmtId="0" fontId="26" fillId="0" borderId="25" xfId="1" applyFont="1" applyBorder="1" applyAlignment="1">
      <alignment horizontal="distributed" wrapText="1" justifyLastLine="1"/>
    </xf>
    <xf numFmtId="0" fontId="26" fillId="0" borderId="20" xfId="1" applyFont="1" applyBorder="1" applyAlignment="1">
      <alignment horizontal="distributed" wrapText="1" justifyLastLine="1"/>
    </xf>
    <xf numFmtId="0" fontId="12" fillId="0" borderId="11" xfId="16" applyNumberFormat="1" applyFont="1" applyBorder="1" applyAlignment="1">
      <alignment horizontal="center" shrinkToFit="1"/>
    </xf>
    <xf numFmtId="41" fontId="14" fillId="0" borderId="27" xfId="1" applyNumberFormat="1" applyFont="1" applyBorder="1" applyAlignment="1">
      <alignment horizontal="right"/>
    </xf>
    <xf numFmtId="41" fontId="38" fillId="0" borderId="48" xfId="0" applyNumberFormat="1" applyFont="1" applyBorder="1" applyAlignment="1">
      <alignment horizontal="right"/>
    </xf>
  </cellXfs>
  <cellStyles count="44">
    <cellStyle name="eng" xfId="23"/>
    <cellStyle name="lu" xfId="24"/>
    <cellStyle name="name" xfId="25"/>
    <cellStyle name="Normal - Style1" xfId="19"/>
    <cellStyle name="Normal_Basic Assumptions" xfId="26"/>
    <cellStyle name="t1" xfId="27"/>
    <cellStyle name="title" xfId="28"/>
    <cellStyle name="一般" xfId="0" builtinId="0"/>
    <cellStyle name="一般 2" xfId="1"/>
    <cellStyle name="一般 2 2" xfId="18"/>
    <cellStyle name="一般 3" xfId="5"/>
    <cellStyle name="一般 3 2" xfId="22"/>
    <cellStyle name="一般 4" xfId="9"/>
    <cellStyle name="一般 4 2" xfId="21"/>
    <cellStyle name="一般 5" xfId="12"/>
    <cellStyle name="一般 6" xfId="16"/>
    <cellStyle name="一般 7" xfId="42"/>
    <cellStyle name="人工挖方" xfId="29"/>
    <cellStyle name="千分位 2" xfId="2"/>
    <cellStyle name="千分位 3" xfId="6"/>
    <cellStyle name="千分位 4" xfId="10"/>
    <cellStyle name="千分位 5" xfId="13"/>
    <cellStyle name="千分位[0] 2" xfId="3"/>
    <cellStyle name="千分位[0] 3" xfId="7"/>
    <cellStyle name="千分位[0] 4" xfId="11"/>
    <cellStyle name="千分位[0] 5" xfId="14"/>
    <cellStyle name="千分位[0] 6" xfId="17"/>
    <cellStyle name="百分比 2" xfId="4"/>
    <cellStyle name="百分比 3" xfId="8"/>
    <cellStyle name="百分比 5" xfId="15"/>
    <cellStyle name="估驗明細" xfId="30"/>
    <cellStyle name="估驗計價" xfId="31"/>
    <cellStyle name="初驗報告" xfId="32"/>
    <cellStyle name="挖方" xfId="33"/>
    <cellStyle name="貨幣 2" xfId="20"/>
    <cellStyle name="貨幣[0]_Apply" xfId="34"/>
    <cellStyle name="復工報告" xfId="35"/>
    <cellStyle name="竣工報告" xfId="36"/>
    <cellStyle name="開工報告" xfId="37"/>
    <cellStyle name="標題式" xfId="38"/>
    <cellStyle name="樣式 1" xfId="43"/>
    <cellStyle name="機械挖方" xfId="39"/>
    <cellStyle name="變更詳細" xfId="40"/>
    <cellStyle name="驗收證明" xfId="41"/>
  </cellStyles>
  <dxfs count="0"/>
  <tableStyles count="0" defaultTableStyle="TableStyleMedium9" defaultPivotStyle="PivotStyleLight16"/>
  <colors>
    <mruColors>
      <color rgb="FF990099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RL\CHISAN\BGT-G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4037;&#31243;&#38928;&#31639;&#2636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934;&#20729;&#20998;&#26512;&#34920;(1-11)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XCEL5\TMP\MADSU.XLQ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R\LMC\TPGM\TPGM1\TAIP\WRL\CHISAN\BGT-G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RL\CHISAN\BGT-GAT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6989;&#31649;&#36335;\&#31532;&#19971;&#31449;&#31400;&#20117;\WRL\CHISAN\BGT-G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DATA\WRL\CHISAN\BGT-GA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RL\MIS\BG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KS47\XLS\ANALYSI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APP\USR\LMC\TPGM\TPGM1\TAIP\WRL\MIS\BG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LMC/TPGM/TPGM1/TAIP/WRL/MIS/BG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ing\&#38463;&#27874;\&#38928;&#31639;\&#38928;&#31639;&#26360;0215-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37;&#26989;&#31649;&#36335;\&#31532;&#19971;&#31449;&#31400;&#20117;\WRL\MIS\BG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R/LMC/TPGM/TPGM1/TAIP/WRL/CHISAN/BGT-GA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APP\USR\LMC\TPGM\TPGM1\TAIP\WRL\CHISAN\BGT-GA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MI\DATA\CYH\CHISAN\DOC\BGT-GAT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R\LMC\TPGM\TPGM1\TAIP\WRL\MIS\BG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91\27-5&#29872;&#26449;&#36335;&#38928;&#31639;&#263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(109)&#22823;&#23433;&#31561;19&#34389;&#25152;&#32160;&#32654;&#21270;&#32173;&#35703;&#21934;&#20729;&#24180;&#24230;&#21253;&#36774;&#24037;&#31243;/(109)&#22823;&#23433;&#31561;19&#34389;&#25152;&#32160;&#32654;&#21270;&#32173;&#35703;&#21934;&#20729;&#24180;&#24230;&#21253;&#36774;&#24037;&#31243;&#38928;&#31639;&#26360;/(109)&#22823;&#23433;&#31561;19&#34389;&#25152;&#32160;&#32654;&#21270;&#24180;&#24230;&#21253;&#36774;&#24037;&#31243;&#25976;&#37327;&#32113;&#35336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  <sheetName val="右岸"/>
      <sheetName val="左岸"/>
      <sheetName val="左右岸"/>
      <sheetName val="右排"/>
      <sheetName val="左No1"/>
      <sheetName val="左No2"/>
      <sheetName val="合計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A1"/>
      <sheetName val="A2"/>
      <sheetName val="A3"/>
      <sheetName val="人孔1"/>
      <sheetName val="人孔2"/>
      <sheetName val="人孔3"/>
      <sheetName val="道路側溝"/>
      <sheetName val="道路標誌"/>
      <sheetName val="預算明細表"/>
      <sheetName val="單價分析"/>
      <sheetName val="計算表"/>
      <sheetName val="統計表"/>
      <sheetName val="計算總表 "/>
      <sheetName val="計畫說明書"/>
      <sheetName val="進度表"/>
      <sheetName val="預算書"/>
      <sheetName val="審查意見及回覆表"/>
      <sheetName val="封面"/>
      <sheetName val="資料庫"/>
      <sheetName val="Sheet1"/>
      <sheetName val="工程預算書 "/>
      <sheetName val="工程數量計算表"/>
      <sheetName val="工程預算書 -空白"/>
      <sheetName val="單價分析-空白"/>
      <sheetName val="基本資料"/>
      <sheetName val="Sheet2"/>
      <sheetName val="Sheet3"/>
      <sheetName val="工程預算"/>
      <sheetName val="工程預"/>
      <sheetName val="工程"/>
      <sheetName val="工"/>
      <sheetName val="12(31)"/>
      <sheetName val="1(1)"/>
      <sheetName val="1(2)"/>
      <sheetName val="1(3)"/>
      <sheetName val="1(4)"/>
      <sheetName val="1(5)"/>
      <sheetName val="1(6)"/>
      <sheetName val="12(24)"/>
      <sheetName val="12(25)"/>
      <sheetName val="12(26)"/>
      <sheetName val="12(27)"/>
      <sheetName val="12(28)"/>
      <sheetName val="12(29)"/>
      <sheetName val="12(30)"/>
      <sheetName val="初稿審查意見處理表"/>
      <sheetName val="初稿審核單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單價分析表_1_11_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水池總表"/>
      <sheetName val="計算工作表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  <sheetName val="右岸"/>
      <sheetName val="左岸"/>
      <sheetName val="左右岸"/>
      <sheetName val="右排"/>
      <sheetName val="左No1"/>
      <sheetName val="左No2"/>
      <sheetName val="合計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經費總表"/>
      <sheetName val="分年經費"/>
      <sheetName val="成本明細(方案一)"/>
      <sheetName val="成本明細(方案二)"/>
      <sheetName val="基本單價說明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預算書費率表"/>
      <sheetName val="數量總表"/>
      <sheetName val="預定進度表"/>
      <sheetName val="基本單價說明"/>
      <sheetName val="空白工程預算書 "/>
      <sheetName val="單價分析表(1-6) 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注意事項"/>
      <sheetName val="施工補充說明書封面"/>
      <sheetName val="剩餘土石方運棄計畫表"/>
      <sheetName val="各處所地點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  <sheetName val="總"/>
      <sheetName val="開工報告書(橫章)"/>
      <sheetName val="工程完工報告書"/>
      <sheetName val="監造日報表封面"/>
      <sheetName val="監造日報表 (1)"/>
      <sheetName val="監造日報表"/>
      <sheetName val="監造日報表 (2)"/>
      <sheetName val="監造日報表 (3)"/>
      <sheetName val="監造日報表 (4)"/>
      <sheetName val="結算書封面(橫章)"/>
      <sheetName val="工程驗收單"/>
      <sheetName val="結算明細總表"/>
    </sheetNames>
    <definedNames>
      <definedName name="A區資料篩選"/>
      <definedName name="B區資料篩選"/>
      <definedName name="C區資料篩選"/>
      <definedName name="D區資料篩選"/>
      <definedName name="清除A區資料"/>
      <definedName name="清除B區資料"/>
      <definedName name="清除C區資料"/>
      <definedName name="清除D區資料"/>
      <definedName name="清除查詢資料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單價分析表(1-11)"/>
      <sheetName val="單價分析表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概要說明書"/>
      <sheetName val="說明"/>
      <sheetName val="總表"/>
      <sheetName val="詳細表"/>
      <sheetName val="單價分析表"/>
      <sheetName val="資源統計表"/>
    </sheetNames>
    <sheetDataSet>
      <sheetData sheetId="0"/>
      <sheetData sheetId="1"/>
      <sheetData sheetId="2"/>
      <sheetData sheetId="3"/>
      <sheetData sheetId="4"/>
      <sheetData sheetId="5" refreshError="1">
        <row r="7">
          <cell r="I7">
            <v>38032</v>
          </cell>
        </row>
        <row r="9">
          <cell r="F9" t="str">
            <v>複價</v>
          </cell>
          <cell r="G9" t="str">
            <v>人工</v>
          </cell>
          <cell r="H9" t="str">
            <v>機具</v>
          </cell>
          <cell r="I9" t="str">
            <v>材料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F64">
            <v>1174000</v>
          </cell>
          <cell r="G64">
            <v>0</v>
          </cell>
          <cell r="H64">
            <v>0</v>
          </cell>
          <cell r="I64">
            <v>0</v>
          </cell>
        </row>
        <row r="65">
          <cell r="F65">
            <v>457591</v>
          </cell>
          <cell r="G65">
            <v>0</v>
          </cell>
          <cell r="H65">
            <v>0</v>
          </cell>
          <cell r="I65">
            <v>0</v>
          </cell>
        </row>
        <row r="66">
          <cell r="F66">
            <v>700114</v>
          </cell>
          <cell r="G66">
            <v>0</v>
          </cell>
          <cell r="H66">
            <v>0</v>
          </cell>
          <cell r="I66">
            <v>0</v>
          </cell>
        </row>
        <row r="67">
          <cell r="F67">
            <v>274555</v>
          </cell>
          <cell r="G67">
            <v>0</v>
          </cell>
          <cell r="H67">
            <v>0</v>
          </cell>
          <cell r="I67">
            <v>0</v>
          </cell>
        </row>
        <row r="68">
          <cell r="F68">
            <v>2403726</v>
          </cell>
          <cell r="G68">
            <v>0</v>
          </cell>
          <cell r="H68">
            <v>0</v>
          </cell>
          <cell r="I68">
            <v>0</v>
          </cell>
        </row>
        <row r="69">
          <cell r="F69">
            <v>1322049</v>
          </cell>
          <cell r="G69">
            <v>0</v>
          </cell>
          <cell r="H69">
            <v>0</v>
          </cell>
          <cell r="I69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預算書費率表"/>
      <sheetName val="數量總表"/>
      <sheetName val="預定進度表"/>
      <sheetName val="基本單價說明"/>
      <sheetName val="空白工程預算書 "/>
      <sheetName val="單價分析表(1-6) 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經費總表"/>
      <sheetName val="分年經費"/>
      <sheetName val="成本明細(方案一)"/>
      <sheetName val="成本明細(方案二)"/>
      <sheetName val="基本單價說明"/>
      <sheetName val="單價分析表(1-11)"/>
      <sheetName val="單價分析表_1_11_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單價分析表(1-11)"/>
      <sheetName val="單價分析表_1_11_"/>
      <sheetName val="12(31)"/>
      <sheetName val="1(1)"/>
      <sheetName val="1(2)"/>
      <sheetName val="1(3)"/>
      <sheetName val="1(4)"/>
      <sheetName val="1(5)"/>
      <sheetName val="1(6)"/>
      <sheetName val="12(24)"/>
      <sheetName val="12(25)"/>
      <sheetName val="12(26)"/>
      <sheetName val="12(27)"/>
      <sheetName val="12(28)"/>
      <sheetName val="12(29)"/>
      <sheetName val="12(3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程預算書"/>
      <sheetName val="基本資料"/>
      <sheetName val="初稿審查意見處理表"/>
      <sheetName val="初稿審核單"/>
      <sheetName val="封面"/>
      <sheetName val="工程計畫說明書"/>
      <sheetName val="預算書總表"/>
      <sheetName val="主體工程費"/>
      <sheetName val="雜項工程費"/>
      <sheetName val="環境保護措施費"/>
      <sheetName val="品質檢驗費"/>
      <sheetName val="勞工安全衛生費"/>
      <sheetName val="單價分析表1"/>
      <sheetName val="單價分析表2"/>
      <sheetName val="單價分析表3 "/>
      <sheetName val="單價分析表4"/>
      <sheetName val="單價分析表5"/>
      <sheetName val="單價分析表6"/>
      <sheetName val="單價計算表"/>
      <sheetName val="工程數量總表A4"/>
      <sheetName val="數量計算表"/>
      <sheetName val="土石方計算表"/>
      <sheetName val="計算空污費表"/>
      <sheetName val="空污費"/>
      <sheetName val="工期分析表"/>
      <sheetName val="預定進度表"/>
      <sheetName val="注意事項"/>
      <sheetName val="施工補充說明書封面"/>
      <sheetName val="剩餘土石方運棄計畫表"/>
      <sheetName val="各處所地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本資料"/>
      <sheetName val="空污費申報表"/>
      <sheetName val="計畫說明書"/>
      <sheetName val="預算書"/>
      <sheetName val="單價分析"/>
      <sheetName val="進度表"/>
      <sheetName val="單價計算"/>
      <sheetName val="計算乙表"/>
      <sheetName val="擋土牆數量"/>
      <sheetName val="統計表"/>
      <sheetName val="鋼筋計算(環村擋牆3.5-280) "/>
      <sheetName val="鋼筋計算(環村擋牆4.0-375)"/>
      <sheetName val="鋼筋計算(環村擋牆3.5-325)"/>
      <sheetName val="鋼筋計算(環村擋牆4.0-375) (2)"/>
      <sheetName val="鋼筋計算(環村擋牆4.5-409)"/>
      <sheetName val="鋼筋計算(環村擋牆3.0-291) "/>
      <sheetName val="鋼筋計算(環村擋牆3.0-187)"/>
      <sheetName val="鋼筋計算(環村擋牆3.5-212)"/>
      <sheetName val="鋼筋計算(環村擋牆3.0-254)"/>
      <sheetName val="鋼筋計算(環村擋牆3.0-161)"/>
      <sheetName val="鋼筋計算(環村擋牆3.0-079)"/>
      <sheetName val="鋼筋計算(環村擋牆3.0-165)"/>
      <sheetName val="鋼筋計算(支線擋牆4.75)"/>
      <sheetName val="鋼筋計算(樓梯擋牆3.0-250)"/>
      <sheetName val="鋼筋計算(台電電箱)"/>
      <sheetName val="計算表橫式(1)"/>
      <sheetName val="計算表橫式(2)"/>
      <sheetName val="常用單價分析"/>
      <sheetName val="潛壩安定檢算"/>
      <sheetName val="整流水理計算"/>
      <sheetName val="抽查紀錄表"/>
      <sheetName val="請款統計單"/>
      <sheetName val="請款單"/>
      <sheetName val="驗收證明"/>
      <sheetName val="驗收紀錄"/>
      <sheetName val="施工日誌"/>
      <sheetName val="工期核算表"/>
      <sheetName val="結算明細表"/>
      <sheetName val="變更紀錄"/>
      <sheetName val="變更設計說明書1"/>
      <sheetName val="預算變更1"/>
      <sheetName val="計算乙表變更1"/>
      <sheetName val="統計表變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7">
          <cell r="S27">
            <v>1596.75</v>
          </cell>
        </row>
      </sheetData>
      <sheetData sheetId="12" refreshError="1">
        <row r="27">
          <cell r="S27">
            <v>3920.11</v>
          </cell>
        </row>
      </sheetData>
      <sheetData sheetId="13" refreshError="1">
        <row r="27">
          <cell r="S27">
            <v>4363.88</v>
          </cell>
        </row>
      </sheetData>
      <sheetData sheetId="14" refreshError="1">
        <row r="27">
          <cell r="S27">
            <v>5255.28</v>
          </cell>
        </row>
      </sheetData>
      <sheetData sheetId="15" refreshError="1">
        <row r="27">
          <cell r="S27">
            <v>2149.17</v>
          </cell>
        </row>
      </sheetData>
      <sheetData sheetId="16" refreshError="1">
        <row r="27">
          <cell r="S27">
            <v>2959.28</v>
          </cell>
        </row>
      </sheetData>
      <sheetData sheetId="17" refreshError="1">
        <row r="27">
          <cell r="S27">
            <v>1789.17</v>
          </cell>
        </row>
      </sheetData>
      <sheetData sheetId="18" refreshError="1">
        <row r="27">
          <cell r="S27">
            <v>339.51</v>
          </cell>
        </row>
      </sheetData>
      <sheetData sheetId="19" refreshError="1">
        <row r="27">
          <cell r="S27">
            <v>896.93</v>
          </cell>
        </row>
      </sheetData>
      <sheetData sheetId="20" refreshError="1">
        <row r="27">
          <cell r="S27">
            <v>1645.35</v>
          </cell>
        </row>
      </sheetData>
      <sheetData sheetId="21" refreshError="1">
        <row r="27">
          <cell r="S27">
            <v>3015.79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總表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>
        <row r="13">
          <cell r="P13">
            <v>1</v>
          </cell>
        </row>
        <row r="26">
          <cell r="V26">
            <v>0.2</v>
          </cell>
          <cell r="Y26">
            <v>50</v>
          </cell>
          <cell r="AB26">
            <v>2</v>
          </cell>
        </row>
      </sheetData>
      <sheetData sheetId="1">
        <row r="12">
          <cell r="X12">
            <v>1</v>
          </cell>
        </row>
        <row r="18">
          <cell r="Z18">
            <v>20</v>
          </cell>
        </row>
        <row r="19">
          <cell r="Z19">
            <v>20</v>
          </cell>
        </row>
        <row r="20">
          <cell r="Z20">
            <v>20</v>
          </cell>
        </row>
        <row r="21">
          <cell r="Z21">
            <v>50</v>
          </cell>
        </row>
        <row r="35">
          <cell r="X35">
            <v>5</v>
          </cell>
        </row>
      </sheetData>
      <sheetData sheetId="2">
        <row r="34">
          <cell r="X34">
            <v>1</v>
          </cell>
        </row>
      </sheetData>
      <sheetData sheetId="3">
        <row r="7">
          <cell r="X7">
            <v>1</v>
          </cell>
        </row>
      </sheetData>
      <sheetData sheetId="4">
        <row r="12">
          <cell r="Z12">
            <v>20</v>
          </cell>
        </row>
        <row r="15">
          <cell r="Z15">
            <v>10</v>
          </cell>
        </row>
      </sheetData>
      <sheetData sheetId="5">
        <row r="14">
          <cell r="X14">
            <v>2</v>
          </cell>
        </row>
      </sheetData>
      <sheetData sheetId="6">
        <row r="9">
          <cell r="X9">
            <v>1</v>
          </cell>
        </row>
        <row r="15">
          <cell r="Z15">
            <v>100</v>
          </cell>
        </row>
        <row r="18">
          <cell r="Z18">
            <v>10</v>
          </cell>
        </row>
        <row r="20">
          <cell r="Z20">
            <v>30</v>
          </cell>
        </row>
      </sheetData>
      <sheetData sheetId="7">
        <row r="14">
          <cell r="Z14">
            <v>30</v>
          </cell>
        </row>
      </sheetData>
      <sheetData sheetId="8" refreshError="1"/>
      <sheetData sheetId="9">
        <row r="14">
          <cell r="Z14">
            <v>10</v>
          </cell>
        </row>
        <row r="15">
          <cell r="Z15">
            <v>10</v>
          </cell>
        </row>
        <row r="17">
          <cell r="Z17">
            <v>10</v>
          </cell>
        </row>
      </sheetData>
      <sheetData sheetId="10">
        <row r="11">
          <cell r="Z11">
            <v>20</v>
          </cell>
        </row>
      </sheetData>
      <sheetData sheetId="11">
        <row r="10">
          <cell r="Z10">
            <v>10</v>
          </cell>
        </row>
      </sheetData>
      <sheetData sheetId="12" refreshError="1"/>
      <sheetData sheetId="13">
        <row r="8">
          <cell r="Z8">
            <v>3</v>
          </cell>
        </row>
        <row r="9">
          <cell r="Z9">
            <v>100</v>
          </cell>
        </row>
      </sheetData>
      <sheetData sheetId="14" refreshError="1"/>
      <sheetData sheetId="15">
        <row r="12">
          <cell r="Z12">
            <v>20</v>
          </cell>
        </row>
        <row r="13">
          <cell r="Z13">
            <v>20</v>
          </cell>
        </row>
        <row r="36">
          <cell r="Z36">
            <v>6</v>
          </cell>
        </row>
        <row r="37">
          <cell r="Z37">
            <v>20</v>
          </cell>
        </row>
      </sheetData>
      <sheetData sheetId="16" refreshError="1"/>
      <sheetData sheetId="17" refreshError="1"/>
      <sheetData sheetId="18">
        <row r="10">
          <cell r="Z10">
            <v>3</v>
          </cell>
        </row>
        <row r="11">
          <cell r="Z11">
            <v>10</v>
          </cell>
        </row>
      </sheetData>
      <sheetData sheetId="19">
        <row r="9">
          <cell r="Y9">
            <v>1</v>
          </cell>
        </row>
        <row r="12">
          <cell r="Z12">
            <v>10</v>
          </cell>
        </row>
        <row r="14">
          <cell r="Z14">
            <v>5</v>
          </cell>
        </row>
        <row r="16">
          <cell r="Z16">
            <v>20</v>
          </cell>
        </row>
      </sheetData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K120"/>
  <sheetViews>
    <sheetView showGridLines="0" tabSelected="1" topLeftCell="A102" zoomScaleNormal="100" workbookViewId="0">
      <selection activeCell="Q110" sqref="Q110:R110"/>
    </sheetView>
  </sheetViews>
  <sheetFormatPr defaultColWidth="9" defaultRowHeight="15.75"/>
  <cols>
    <col min="1" max="2" width="2.625" style="4" customWidth="1"/>
    <col min="3" max="37" width="2.625" style="11" customWidth="1"/>
    <col min="38" max="69" width="9" style="11"/>
    <col min="70" max="105" width="2.625" style="11" customWidth="1"/>
    <col min="106" max="111" width="3.125" style="11" customWidth="1"/>
    <col min="112" max="112" width="3.625" style="11" customWidth="1"/>
    <col min="113" max="325" width="9" style="11"/>
    <col min="326" max="361" width="2.625" style="11" customWidth="1"/>
    <col min="362" max="367" width="3.125" style="11" customWidth="1"/>
    <col min="368" max="368" width="3.625" style="11" customWidth="1"/>
    <col min="369" max="581" width="9" style="11"/>
    <col min="582" max="617" width="2.625" style="11" customWidth="1"/>
    <col min="618" max="623" width="3.125" style="11" customWidth="1"/>
    <col min="624" max="624" width="3.625" style="11" customWidth="1"/>
    <col min="625" max="837" width="9" style="11"/>
    <col min="838" max="873" width="2.625" style="11" customWidth="1"/>
    <col min="874" max="879" width="3.125" style="11" customWidth="1"/>
    <col min="880" max="880" width="3.625" style="11" customWidth="1"/>
    <col min="881" max="1093" width="9" style="11"/>
    <col min="1094" max="1129" width="2.625" style="11" customWidth="1"/>
    <col min="1130" max="1135" width="3.125" style="11" customWidth="1"/>
    <col min="1136" max="1136" width="3.625" style="11" customWidth="1"/>
    <col min="1137" max="1349" width="9" style="11"/>
    <col min="1350" max="1385" width="2.625" style="11" customWidth="1"/>
    <col min="1386" max="1391" width="3.125" style="11" customWidth="1"/>
    <col min="1392" max="1392" width="3.625" style="11" customWidth="1"/>
    <col min="1393" max="1605" width="9" style="11"/>
    <col min="1606" max="1641" width="2.625" style="11" customWidth="1"/>
    <col min="1642" max="1647" width="3.125" style="11" customWidth="1"/>
    <col min="1648" max="1648" width="3.625" style="11" customWidth="1"/>
    <col min="1649" max="1861" width="9" style="11"/>
    <col min="1862" max="1897" width="2.625" style="11" customWidth="1"/>
    <col min="1898" max="1903" width="3.125" style="11" customWidth="1"/>
    <col min="1904" max="1904" width="3.625" style="11" customWidth="1"/>
    <col min="1905" max="2117" width="9" style="11"/>
    <col min="2118" max="2153" width="2.625" style="11" customWidth="1"/>
    <col min="2154" max="2159" width="3.125" style="11" customWidth="1"/>
    <col min="2160" max="2160" width="3.625" style="11" customWidth="1"/>
    <col min="2161" max="2373" width="9" style="11"/>
    <col min="2374" max="2409" width="2.625" style="11" customWidth="1"/>
    <col min="2410" max="2415" width="3.125" style="11" customWidth="1"/>
    <col min="2416" max="2416" width="3.625" style="11" customWidth="1"/>
    <col min="2417" max="2629" width="9" style="11"/>
    <col min="2630" max="2665" width="2.625" style="11" customWidth="1"/>
    <col min="2666" max="2671" width="3.125" style="11" customWidth="1"/>
    <col min="2672" max="2672" width="3.625" style="11" customWidth="1"/>
    <col min="2673" max="2885" width="9" style="11"/>
    <col min="2886" max="2921" width="2.625" style="11" customWidth="1"/>
    <col min="2922" max="2927" width="3.125" style="11" customWidth="1"/>
    <col min="2928" max="2928" width="3.625" style="11" customWidth="1"/>
    <col min="2929" max="3141" width="9" style="11"/>
    <col min="3142" max="3177" width="2.625" style="11" customWidth="1"/>
    <col min="3178" max="3183" width="3.125" style="11" customWidth="1"/>
    <col min="3184" max="3184" width="3.625" style="11" customWidth="1"/>
    <col min="3185" max="3397" width="9" style="11"/>
    <col min="3398" max="3433" width="2.625" style="11" customWidth="1"/>
    <col min="3434" max="3439" width="3.125" style="11" customWidth="1"/>
    <col min="3440" max="3440" width="3.625" style="11" customWidth="1"/>
    <col min="3441" max="3653" width="9" style="11"/>
    <col min="3654" max="3689" width="2.625" style="11" customWidth="1"/>
    <col min="3690" max="3695" width="3.125" style="11" customWidth="1"/>
    <col min="3696" max="3696" width="3.625" style="11" customWidth="1"/>
    <col min="3697" max="3909" width="9" style="11"/>
    <col min="3910" max="3945" width="2.625" style="11" customWidth="1"/>
    <col min="3946" max="3951" width="3.125" style="11" customWidth="1"/>
    <col min="3952" max="3952" width="3.625" style="11" customWidth="1"/>
    <col min="3953" max="4165" width="9" style="11"/>
    <col min="4166" max="4201" width="2.625" style="11" customWidth="1"/>
    <col min="4202" max="4207" width="3.125" style="11" customWidth="1"/>
    <col min="4208" max="4208" width="3.625" style="11" customWidth="1"/>
    <col min="4209" max="4421" width="9" style="11"/>
    <col min="4422" max="4457" width="2.625" style="11" customWidth="1"/>
    <col min="4458" max="4463" width="3.125" style="11" customWidth="1"/>
    <col min="4464" max="4464" width="3.625" style="11" customWidth="1"/>
    <col min="4465" max="4677" width="9" style="11"/>
    <col min="4678" max="4713" width="2.625" style="11" customWidth="1"/>
    <col min="4714" max="4719" width="3.125" style="11" customWidth="1"/>
    <col min="4720" max="4720" width="3.625" style="11" customWidth="1"/>
    <col min="4721" max="4933" width="9" style="11"/>
    <col min="4934" max="4969" width="2.625" style="11" customWidth="1"/>
    <col min="4970" max="4975" width="3.125" style="11" customWidth="1"/>
    <col min="4976" max="4976" width="3.625" style="11" customWidth="1"/>
    <col min="4977" max="5189" width="9" style="11"/>
    <col min="5190" max="5225" width="2.625" style="11" customWidth="1"/>
    <col min="5226" max="5231" width="3.125" style="11" customWidth="1"/>
    <col min="5232" max="5232" width="3.625" style="11" customWidth="1"/>
    <col min="5233" max="5445" width="9" style="11"/>
    <col min="5446" max="5481" width="2.625" style="11" customWidth="1"/>
    <col min="5482" max="5487" width="3.125" style="11" customWidth="1"/>
    <col min="5488" max="5488" width="3.625" style="11" customWidth="1"/>
    <col min="5489" max="5701" width="9" style="11"/>
    <col min="5702" max="5737" width="2.625" style="11" customWidth="1"/>
    <col min="5738" max="5743" width="3.125" style="11" customWidth="1"/>
    <col min="5744" max="5744" width="3.625" style="11" customWidth="1"/>
    <col min="5745" max="5957" width="9" style="11"/>
    <col min="5958" max="5993" width="2.625" style="11" customWidth="1"/>
    <col min="5994" max="5999" width="3.125" style="11" customWidth="1"/>
    <col min="6000" max="6000" width="3.625" style="11" customWidth="1"/>
    <col min="6001" max="6213" width="9" style="11"/>
    <col min="6214" max="6249" width="2.625" style="11" customWidth="1"/>
    <col min="6250" max="6255" width="3.125" style="11" customWidth="1"/>
    <col min="6256" max="6256" width="3.625" style="11" customWidth="1"/>
    <col min="6257" max="6469" width="9" style="11"/>
    <col min="6470" max="6505" width="2.625" style="11" customWidth="1"/>
    <col min="6506" max="6511" width="3.125" style="11" customWidth="1"/>
    <col min="6512" max="6512" width="3.625" style="11" customWidth="1"/>
    <col min="6513" max="6725" width="9" style="11"/>
    <col min="6726" max="6761" width="2.625" style="11" customWidth="1"/>
    <col min="6762" max="6767" width="3.125" style="11" customWidth="1"/>
    <col min="6768" max="6768" width="3.625" style="11" customWidth="1"/>
    <col min="6769" max="6981" width="9" style="11"/>
    <col min="6982" max="7017" width="2.625" style="11" customWidth="1"/>
    <col min="7018" max="7023" width="3.125" style="11" customWidth="1"/>
    <col min="7024" max="7024" width="3.625" style="11" customWidth="1"/>
    <col min="7025" max="7237" width="9" style="11"/>
    <col min="7238" max="7273" width="2.625" style="11" customWidth="1"/>
    <col min="7274" max="7279" width="3.125" style="11" customWidth="1"/>
    <col min="7280" max="7280" width="3.625" style="11" customWidth="1"/>
    <col min="7281" max="7493" width="9" style="11"/>
    <col min="7494" max="7529" width="2.625" style="11" customWidth="1"/>
    <col min="7530" max="7535" width="3.125" style="11" customWidth="1"/>
    <col min="7536" max="7536" width="3.625" style="11" customWidth="1"/>
    <col min="7537" max="7749" width="9" style="11"/>
    <col min="7750" max="7785" width="2.625" style="11" customWidth="1"/>
    <col min="7786" max="7791" width="3.125" style="11" customWidth="1"/>
    <col min="7792" max="7792" width="3.625" style="11" customWidth="1"/>
    <col min="7793" max="8005" width="9" style="11"/>
    <col min="8006" max="8041" width="2.625" style="11" customWidth="1"/>
    <col min="8042" max="8047" width="3.125" style="11" customWidth="1"/>
    <col min="8048" max="8048" width="3.625" style="11" customWidth="1"/>
    <col min="8049" max="8261" width="9" style="11"/>
    <col min="8262" max="8297" width="2.625" style="11" customWidth="1"/>
    <col min="8298" max="8303" width="3.125" style="11" customWidth="1"/>
    <col min="8304" max="8304" width="3.625" style="11" customWidth="1"/>
    <col min="8305" max="8517" width="9" style="11"/>
    <col min="8518" max="8553" width="2.625" style="11" customWidth="1"/>
    <col min="8554" max="8559" width="3.125" style="11" customWidth="1"/>
    <col min="8560" max="8560" width="3.625" style="11" customWidth="1"/>
    <col min="8561" max="8773" width="9" style="11"/>
    <col min="8774" max="8809" width="2.625" style="11" customWidth="1"/>
    <col min="8810" max="8815" width="3.125" style="11" customWidth="1"/>
    <col min="8816" max="8816" width="3.625" style="11" customWidth="1"/>
    <col min="8817" max="9029" width="9" style="11"/>
    <col min="9030" max="9065" width="2.625" style="11" customWidth="1"/>
    <col min="9066" max="9071" width="3.125" style="11" customWidth="1"/>
    <col min="9072" max="9072" width="3.625" style="11" customWidth="1"/>
    <col min="9073" max="9285" width="9" style="11"/>
    <col min="9286" max="9321" width="2.625" style="11" customWidth="1"/>
    <col min="9322" max="9327" width="3.125" style="11" customWidth="1"/>
    <col min="9328" max="9328" width="3.625" style="11" customWidth="1"/>
    <col min="9329" max="9541" width="9" style="11"/>
    <col min="9542" max="9577" width="2.625" style="11" customWidth="1"/>
    <col min="9578" max="9583" width="3.125" style="11" customWidth="1"/>
    <col min="9584" max="9584" width="3.625" style="11" customWidth="1"/>
    <col min="9585" max="9797" width="9" style="11"/>
    <col min="9798" max="9833" width="2.625" style="11" customWidth="1"/>
    <col min="9834" max="9839" width="3.125" style="11" customWidth="1"/>
    <col min="9840" max="9840" width="3.625" style="11" customWidth="1"/>
    <col min="9841" max="10053" width="9" style="11"/>
    <col min="10054" max="10089" width="2.625" style="11" customWidth="1"/>
    <col min="10090" max="10095" width="3.125" style="11" customWidth="1"/>
    <col min="10096" max="10096" width="3.625" style="11" customWidth="1"/>
    <col min="10097" max="10309" width="9" style="11"/>
    <col min="10310" max="10345" width="2.625" style="11" customWidth="1"/>
    <col min="10346" max="10351" width="3.125" style="11" customWidth="1"/>
    <col min="10352" max="10352" width="3.625" style="11" customWidth="1"/>
    <col min="10353" max="10565" width="9" style="11"/>
    <col min="10566" max="10601" width="2.625" style="11" customWidth="1"/>
    <col min="10602" max="10607" width="3.125" style="11" customWidth="1"/>
    <col min="10608" max="10608" width="3.625" style="11" customWidth="1"/>
    <col min="10609" max="10821" width="9" style="11"/>
    <col min="10822" max="10857" width="2.625" style="11" customWidth="1"/>
    <col min="10858" max="10863" width="3.125" style="11" customWidth="1"/>
    <col min="10864" max="10864" width="3.625" style="11" customWidth="1"/>
    <col min="10865" max="11077" width="9" style="11"/>
    <col min="11078" max="11113" width="2.625" style="11" customWidth="1"/>
    <col min="11114" max="11119" width="3.125" style="11" customWidth="1"/>
    <col min="11120" max="11120" width="3.625" style="11" customWidth="1"/>
    <col min="11121" max="11333" width="9" style="11"/>
    <col min="11334" max="11369" width="2.625" style="11" customWidth="1"/>
    <col min="11370" max="11375" width="3.125" style="11" customWidth="1"/>
    <col min="11376" max="11376" width="3.625" style="11" customWidth="1"/>
    <col min="11377" max="11589" width="9" style="11"/>
    <col min="11590" max="11625" width="2.625" style="11" customWidth="1"/>
    <col min="11626" max="11631" width="3.125" style="11" customWidth="1"/>
    <col min="11632" max="11632" width="3.625" style="11" customWidth="1"/>
    <col min="11633" max="11845" width="9" style="11"/>
    <col min="11846" max="11881" width="2.625" style="11" customWidth="1"/>
    <col min="11882" max="11887" width="3.125" style="11" customWidth="1"/>
    <col min="11888" max="11888" width="3.625" style="11" customWidth="1"/>
    <col min="11889" max="12101" width="9" style="11"/>
    <col min="12102" max="12137" width="2.625" style="11" customWidth="1"/>
    <col min="12138" max="12143" width="3.125" style="11" customWidth="1"/>
    <col min="12144" max="12144" width="3.625" style="11" customWidth="1"/>
    <col min="12145" max="12357" width="9" style="11"/>
    <col min="12358" max="12393" width="2.625" style="11" customWidth="1"/>
    <col min="12394" max="12399" width="3.125" style="11" customWidth="1"/>
    <col min="12400" max="12400" width="3.625" style="11" customWidth="1"/>
    <col min="12401" max="12613" width="9" style="11"/>
    <col min="12614" max="12649" width="2.625" style="11" customWidth="1"/>
    <col min="12650" max="12655" width="3.125" style="11" customWidth="1"/>
    <col min="12656" max="12656" width="3.625" style="11" customWidth="1"/>
    <col min="12657" max="12869" width="9" style="11"/>
    <col min="12870" max="12905" width="2.625" style="11" customWidth="1"/>
    <col min="12906" max="12911" width="3.125" style="11" customWidth="1"/>
    <col min="12912" max="12912" width="3.625" style="11" customWidth="1"/>
    <col min="12913" max="13125" width="9" style="11"/>
    <col min="13126" max="13161" width="2.625" style="11" customWidth="1"/>
    <col min="13162" max="13167" width="3.125" style="11" customWidth="1"/>
    <col min="13168" max="13168" width="3.625" style="11" customWidth="1"/>
    <col min="13169" max="13381" width="9" style="11"/>
    <col min="13382" max="13417" width="2.625" style="11" customWidth="1"/>
    <col min="13418" max="13423" width="3.125" style="11" customWidth="1"/>
    <col min="13424" max="13424" width="3.625" style="11" customWidth="1"/>
    <col min="13425" max="13637" width="9" style="11"/>
    <col min="13638" max="13673" width="2.625" style="11" customWidth="1"/>
    <col min="13674" max="13679" width="3.125" style="11" customWidth="1"/>
    <col min="13680" max="13680" width="3.625" style="11" customWidth="1"/>
    <col min="13681" max="13893" width="9" style="11"/>
    <col min="13894" max="13929" width="2.625" style="11" customWidth="1"/>
    <col min="13930" max="13935" width="3.125" style="11" customWidth="1"/>
    <col min="13936" max="13936" width="3.625" style="11" customWidth="1"/>
    <col min="13937" max="14149" width="9" style="11"/>
    <col min="14150" max="14185" width="2.625" style="11" customWidth="1"/>
    <col min="14186" max="14191" width="3.125" style="11" customWidth="1"/>
    <col min="14192" max="14192" width="3.625" style="11" customWidth="1"/>
    <col min="14193" max="14405" width="9" style="11"/>
    <col min="14406" max="14441" width="2.625" style="11" customWidth="1"/>
    <col min="14442" max="14447" width="3.125" style="11" customWidth="1"/>
    <col min="14448" max="14448" width="3.625" style="11" customWidth="1"/>
    <col min="14449" max="14661" width="9" style="11"/>
    <col min="14662" max="14697" width="2.625" style="11" customWidth="1"/>
    <col min="14698" max="14703" width="3.125" style="11" customWidth="1"/>
    <col min="14704" max="14704" width="3.625" style="11" customWidth="1"/>
    <col min="14705" max="14917" width="9" style="11"/>
    <col min="14918" max="14953" width="2.625" style="11" customWidth="1"/>
    <col min="14954" max="14959" width="3.125" style="11" customWidth="1"/>
    <col min="14960" max="14960" width="3.625" style="11" customWidth="1"/>
    <col min="14961" max="15173" width="9" style="11"/>
    <col min="15174" max="15209" width="2.625" style="11" customWidth="1"/>
    <col min="15210" max="15215" width="3.125" style="11" customWidth="1"/>
    <col min="15216" max="15216" width="3.625" style="11" customWidth="1"/>
    <col min="15217" max="15429" width="9" style="11"/>
    <col min="15430" max="15465" width="2.625" style="11" customWidth="1"/>
    <col min="15466" max="15471" width="3.125" style="11" customWidth="1"/>
    <col min="15472" max="15472" width="3.625" style="11" customWidth="1"/>
    <col min="15473" max="15685" width="9" style="11"/>
    <col min="15686" max="15721" width="2.625" style="11" customWidth="1"/>
    <col min="15722" max="15727" width="3.125" style="11" customWidth="1"/>
    <col min="15728" max="15728" width="3.625" style="11" customWidth="1"/>
    <col min="15729" max="15941" width="9" style="11"/>
    <col min="15942" max="15977" width="2.625" style="11" customWidth="1"/>
    <col min="15978" max="15983" width="3.125" style="11" customWidth="1"/>
    <col min="15984" max="15984" width="3.625" style="11" customWidth="1"/>
    <col min="15985" max="16384" width="9" style="11"/>
  </cols>
  <sheetData>
    <row r="1" spans="1:37" ht="27" customHeight="1">
      <c r="A1" s="8"/>
      <c r="B1" s="8"/>
      <c r="C1" s="8"/>
      <c r="D1" s="8"/>
      <c r="E1" s="8"/>
      <c r="F1" s="8"/>
      <c r="G1" s="8"/>
      <c r="H1" s="8"/>
      <c r="I1" s="274" t="str">
        <f>單價分析表!I1</f>
        <v>財團法人臺中環境綠化基金會</v>
      </c>
      <c r="J1" s="274"/>
      <c r="K1" s="274"/>
      <c r="L1" s="274"/>
      <c r="M1" s="274"/>
      <c r="N1" s="274"/>
      <c r="O1" s="274"/>
      <c r="P1" s="274"/>
      <c r="Q1" s="274"/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5"/>
      <c r="AC1" s="8"/>
      <c r="AD1" s="8"/>
      <c r="AE1" s="8"/>
      <c r="AF1" s="8"/>
      <c r="AG1" s="8"/>
      <c r="AH1" s="8"/>
      <c r="AI1" s="8"/>
      <c r="AJ1" s="8"/>
      <c r="AK1" s="38"/>
    </row>
    <row r="2" spans="1:37" ht="27" customHeight="1">
      <c r="A2" s="9"/>
      <c r="B2" s="9"/>
      <c r="C2" s="10"/>
      <c r="D2" s="10"/>
      <c r="E2" s="10"/>
      <c r="F2" s="10"/>
      <c r="G2" s="10"/>
      <c r="H2" s="10"/>
      <c r="I2" s="10"/>
      <c r="J2" s="10"/>
      <c r="K2" s="131"/>
      <c r="L2" s="131"/>
      <c r="M2" s="123"/>
      <c r="N2" s="340" t="s">
        <v>196</v>
      </c>
      <c r="O2" s="204"/>
      <c r="P2" s="204"/>
      <c r="Q2" s="204"/>
      <c r="R2" s="204"/>
      <c r="S2" s="204"/>
      <c r="T2" s="204"/>
      <c r="U2" s="204"/>
      <c r="V2" s="204"/>
      <c r="W2" s="204"/>
      <c r="X2" s="132"/>
      <c r="Y2" s="132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39"/>
    </row>
    <row r="3" spans="1:37" ht="27" customHeight="1">
      <c r="A3" s="9"/>
      <c r="B3" s="9"/>
      <c r="C3" s="10"/>
      <c r="D3" s="10"/>
      <c r="E3" s="10"/>
      <c r="F3" s="10"/>
      <c r="G3" s="10"/>
      <c r="H3" s="10"/>
      <c r="I3" s="10"/>
      <c r="J3" s="10"/>
      <c r="K3" s="132"/>
      <c r="L3" s="132"/>
      <c r="M3" s="12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132"/>
      <c r="Y3" s="132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39"/>
    </row>
    <row r="4" spans="1:37" ht="27" customHeight="1">
      <c r="A4" s="371" t="str">
        <f>單價分析表!A4</f>
        <v>工程名稱：</v>
      </c>
      <c r="B4" s="371"/>
      <c r="C4" s="371"/>
      <c r="D4" s="371"/>
      <c r="E4" s="372"/>
      <c r="F4" s="137" t="str">
        <f>單價分析表!F4</f>
        <v>(</v>
      </c>
      <c r="G4" s="379">
        <f>單價分析表!G4</f>
        <v>109</v>
      </c>
      <c r="H4" s="379"/>
      <c r="I4" s="137" t="str">
        <f>單價分析表!I4</f>
        <v>)</v>
      </c>
      <c r="J4" s="382" t="str">
        <f>單價分析表!J4</f>
        <v>大安等</v>
      </c>
      <c r="K4" s="383"/>
      <c r="L4" s="384"/>
      <c r="M4" s="385">
        <f>單價分析表!M4</f>
        <v>19</v>
      </c>
      <c r="N4" s="385"/>
      <c r="O4" s="417" t="str">
        <f>單價分析表!O4</f>
        <v>處所綠美化維護單價年度包辦工程</v>
      </c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133"/>
      <c r="AF4" s="134"/>
      <c r="AG4" s="134"/>
      <c r="AH4" s="134"/>
      <c r="AI4" s="134"/>
      <c r="AJ4" s="134"/>
      <c r="AK4" s="6"/>
    </row>
    <row r="5" spans="1:37" ht="27" customHeight="1">
      <c r="A5" s="288" t="str">
        <f>單價分析表!A5</f>
        <v>工程地點：</v>
      </c>
      <c r="B5" s="288"/>
      <c r="C5" s="288"/>
      <c r="D5" s="288"/>
      <c r="E5" s="281"/>
      <c r="F5" s="354" t="str">
        <f>單價分析表!F5</f>
        <v>臺中市大安、大甲、清水、豐原、神岡、潭子區、苗栗縣苑裡鎮</v>
      </c>
      <c r="G5" s="380"/>
      <c r="H5" s="380"/>
      <c r="I5" s="380"/>
      <c r="J5" s="355"/>
      <c r="K5" s="355"/>
      <c r="L5" s="355"/>
      <c r="M5" s="355"/>
      <c r="N5" s="355"/>
      <c r="O5" s="355"/>
      <c r="P5" s="355"/>
      <c r="Q5" s="355"/>
      <c r="R5" s="355"/>
      <c r="S5" s="355"/>
      <c r="T5" s="355"/>
      <c r="U5" s="355"/>
      <c r="V5" s="355"/>
      <c r="W5" s="355"/>
      <c r="X5" s="355"/>
      <c r="Y5" s="355"/>
      <c r="Z5" s="355"/>
      <c r="AA5" s="355"/>
      <c r="AB5" s="355"/>
      <c r="AC5" s="355"/>
      <c r="AD5" s="355"/>
      <c r="AE5" s="12"/>
      <c r="AF5" s="12"/>
      <c r="AG5" s="13"/>
      <c r="AH5" s="13"/>
      <c r="AI5" s="13"/>
      <c r="AJ5" s="13"/>
      <c r="AK5" s="13"/>
    </row>
    <row r="6" spans="1:37" ht="27" customHeight="1">
      <c r="A6" s="278" t="str">
        <f>單價分析表!A7</f>
        <v>項次</v>
      </c>
      <c r="B6" s="218"/>
      <c r="C6" s="271" t="s">
        <v>194</v>
      </c>
      <c r="D6" s="218"/>
      <c r="E6" s="218"/>
      <c r="F6" s="218"/>
      <c r="G6" s="218"/>
      <c r="H6" s="218"/>
      <c r="I6" s="218"/>
      <c r="J6" s="218"/>
      <c r="K6" s="426" t="str">
        <f>單價分析表!K7</f>
        <v>說明</v>
      </c>
      <c r="L6" s="427"/>
      <c r="M6" s="427"/>
      <c r="N6" s="427"/>
      <c r="O6" s="427"/>
      <c r="P6" s="428"/>
      <c r="Q6" s="271" t="str">
        <f>單價分析表!Q7</f>
        <v>單位</v>
      </c>
      <c r="R6" s="218"/>
      <c r="S6" s="271" t="str">
        <f>單價分析表!S7</f>
        <v>數量</v>
      </c>
      <c r="T6" s="271"/>
      <c r="U6" s="271"/>
      <c r="V6" s="392" t="str">
        <f>單價分析表!V7</f>
        <v>單價</v>
      </c>
      <c r="W6" s="392"/>
      <c r="X6" s="392"/>
      <c r="Y6" s="392"/>
      <c r="Z6" s="392" t="str">
        <f>單價分析表!Z7</f>
        <v>總價</v>
      </c>
      <c r="AA6" s="394"/>
      <c r="AB6" s="394"/>
      <c r="AC6" s="394"/>
      <c r="AD6" s="394"/>
      <c r="AE6" s="271" t="s">
        <v>195</v>
      </c>
      <c r="AF6" s="271"/>
      <c r="AG6" s="218"/>
      <c r="AH6" s="218"/>
      <c r="AI6" s="218"/>
      <c r="AJ6" s="390"/>
      <c r="AK6" s="97"/>
    </row>
    <row r="7" spans="1:37" ht="27" customHeight="1">
      <c r="A7" s="377"/>
      <c r="B7" s="378"/>
      <c r="C7" s="378"/>
      <c r="D7" s="378"/>
      <c r="E7" s="378"/>
      <c r="F7" s="378"/>
      <c r="G7" s="378"/>
      <c r="H7" s="378"/>
      <c r="I7" s="378"/>
      <c r="J7" s="378"/>
      <c r="K7" s="429"/>
      <c r="L7" s="430"/>
      <c r="M7" s="430"/>
      <c r="N7" s="430"/>
      <c r="O7" s="430"/>
      <c r="P7" s="431"/>
      <c r="Q7" s="378"/>
      <c r="R7" s="378"/>
      <c r="S7" s="378"/>
      <c r="T7" s="378"/>
      <c r="U7" s="378"/>
      <c r="V7" s="393"/>
      <c r="W7" s="393"/>
      <c r="X7" s="393"/>
      <c r="Y7" s="393"/>
      <c r="Z7" s="393"/>
      <c r="AA7" s="393"/>
      <c r="AB7" s="393"/>
      <c r="AC7" s="393"/>
      <c r="AD7" s="393"/>
      <c r="AE7" s="378"/>
      <c r="AF7" s="378"/>
      <c r="AG7" s="378"/>
      <c r="AH7" s="378"/>
      <c r="AI7" s="378"/>
      <c r="AJ7" s="391"/>
      <c r="AK7" s="98"/>
    </row>
    <row r="8" spans="1:37" s="15" customFormat="1" ht="27" customHeight="1">
      <c r="A8" s="348" t="s">
        <v>86</v>
      </c>
      <c r="B8" s="349"/>
      <c r="C8" s="186" t="s">
        <v>87</v>
      </c>
      <c r="D8" s="187"/>
      <c r="E8" s="187"/>
      <c r="F8" s="187"/>
      <c r="G8" s="187"/>
      <c r="H8" s="111"/>
      <c r="I8" s="111"/>
      <c r="J8" s="112"/>
      <c r="K8" s="335"/>
      <c r="L8" s="336"/>
      <c r="M8" s="336"/>
      <c r="N8" s="336"/>
      <c r="O8" s="336"/>
      <c r="P8" s="336"/>
      <c r="Q8" s="346"/>
      <c r="R8" s="251"/>
      <c r="S8" s="226"/>
      <c r="T8" s="294"/>
      <c r="U8" s="294"/>
      <c r="V8" s="359"/>
      <c r="W8" s="359"/>
      <c r="X8" s="359"/>
      <c r="Y8" s="359"/>
      <c r="Z8" s="166"/>
      <c r="AA8" s="166"/>
      <c r="AB8" s="166"/>
      <c r="AC8" s="166"/>
      <c r="AD8" s="166"/>
      <c r="AE8" s="408"/>
      <c r="AF8" s="408"/>
      <c r="AG8" s="408"/>
      <c r="AH8" s="409"/>
      <c r="AI8" s="409"/>
      <c r="AJ8" s="410"/>
      <c r="AK8" s="99"/>
    </row>
    <row r="9" spans="1:37" s="15" customFormat="1" ht="27" customHeight="1">
      <c r="A9" s="375" t="s">
        <v>88</v>
      </c>
      <c r="B9" s="376"/>
      <c r="C9" s="373" t="s">
        <v>89</v>
      </c>
      <c r="D9" s="374"/>
      <c r="E9" s="374"/>
      <c r="F9" s="374"/>
      <c r="G9" s="374"/>
      <c r="H9" s="111"/>
      <c r="I9" s="111"/>
      <c r="J9" s="112"/>
      <c r="K9" s="335"/>
      <c r="L9" s="336"/>
      <c r="M9" s="336"/>
      <c r="N9" s="336"/>
      <c r="O9" s="336"/>
      <c r="P9" s="336"/>
      <c r="Q9" s="235" t="s">
        <v>90</v>
      </c>
      <c r="R9" s="236"/>
      <c r="S9" s="381">
        <v>1</v>
      </c>
      <c r="T9" s="251"/>
      <c r="U9" s="251"/>
      <c r="V9" s="432"/>
      <c r="W9" s="432"/>
      <c r="X9" s="433"/>
      <c r="Y9" s="433"/>
      <c r="Z9" s="166"/>
      <c r="AA9" s="166"/>
      <c r="AB9" s="166"/>
      <c r="AC9" s="166"/>
      <c r="AD9" s="166"/>
      <c r="AE9" s="405"/>
      <c r="AF9" s="405"/>
      <c r="AG9" s="405"/>
      <c r="AH9" s="406"/>
      <c r="AI9" s="406"/>
      <c r="AJ9" s="407"/>
      <c r="AK9" s="100"/>
    </row>
    <row r="10" spans="1:37" s="15" customFormat="1" ht="27" customHeight="1">
      <c r="A10" s="375" t="s">
        <v>91</v>
      </c>
      <c r="B10" s="376"/>
      <c r="C10" s="373" t="s">
        <v>92</v>
      </c>
      <c r="D10" s="374"/>
      <c r="E10" s="374"/>
      <c r="F10" s="374"/>
      <c r="G10" s="374"/>
      <c r="H10" s="374"/>
      <c r="I10" s="115"/>
      <c r="J10" s="86"/>
      <c r="K10" s="423" t="s">
        <v>93</v>
      </c>
      <c r="L10" s="424"/>
      <c r="M10" s="424"/>
      <c r="N10" s="424"/>
      <c r="O10" s="424"/>
      <c r="P10" s="425"/>
      <c r="Q10" s="235" t="s">
        <v>90</v>
      </c>
      <c r="R10" s="236"/>
      <c r="S10" s="226">
        <v>1</v>
      </c>
      <c r="T10" s="294"/>
      <c r="U10" s="294"/>
      <c r="V10" s="420"/>
      <c r="W10" s="421"/>
      <c r="X10" s="421"/>
      <c r="Y10" s="422"/>
      <c r="Z10" s="168"/>
      <c r="AA10" s="166"/>
      <c r="AB10" s="166"/>
      <c r="AC10" s="166"/>
      <c r="AD10" s="166"/>
      <c r="AE10" s="436" t="s">
        <v>103</v>
      </c>
      <c r="AF10" s="437"/>
      <c r="AG10" s="437"/>
      <c r="AH10" s="438"/>
      <c r="AI10" s="438"/>
      <c r="AJ10" s="439"/>
      <c r="AK10" s="101"/>
    </row>
    <row r="11" spans="1:37" s="15" customFormat="1" ht="27" customHeight="1">
      <c r="A11" s="375" t="s">
        <v>94</v>
      </c>
      <c r="B11" s="376"/>
      <c r="C11" s="373" t="s">
        <v>175</v>
      </c>
      <c r="D11" s="374"/>
      <c r="E11" s="374"/>
      <c r="F11" s="374"/>
      <c r="G11" s="374"/>
      <c r="H11" s="374"/>
      <c r="I11" s="386"/>
      <c r="J11" s="387"/>
      <c r="K11" s="398" t="s">
        <v>95</v>
      </c>
      <c r="L11" s="399"/>
      <c r="M11" s="399"/>
      <c r="N11" s="399"/>
      <c r="O11" s="399"/>
      <c r="P11" s="400"/>
      <c r="Q11" s="235" t="s">
        <v>90</v>
      </c>
      <c r="R11" s="236"/>
      <c r="S11" s="226">
        <v>1</v>
      </c>
      <c r="T11" s="294"/>
      <c r="U11" s="294"/>
      <c r="V11" s="420"/>
      <c r="W11" s="421"/>
      <c r="X11" s="421"/>
      <c r="Y11" s="422"/>
      <c r="Z11" s="168"/>
      <c r="AA11" s="166"/>
      <c r="AB11" s="166"/>
      <c r="AC11" s="166"/>
      <c r="AD11" s="166"/>
      <c r="AE11" s="411"/>
      <c r="AF11" s="411"/>
      <c r="AG11" s="411"/>
      <c r="AH11" s="412"/>
      <c r="AI11" s="412"/>
      <c r="AJ11" s="413"/>
      <c r="AK11" s="99"/>
    </row>
    <row r="12" spans="1:37" s="15" customFormat="1" ht="27" customHeight="1">
      <c r="A12" s="375" t="s">
        <v>96</v>
      </c>
      <c r="B12" s="376"/>
      <c r="C12" s="373" t="s">
        <v>97</v>
      </c>
      <c r="D12" s="374"/>
      <c r="E12" s="374"/>
      <c r="F12" s="374"/>
      <c r="G12" s="374"/>
      <c r="H12" s="85"/>
      <c r="I12" s="85"/>
      <c r="J12" s="86"/>
      <c r="K12" s="401"/>
      <c r="L12" s="402"/>
      <c r="M12" s="402"/>
      <c r="N12" s="402"/>
      <c r="O12" s="402"/>
      <c r="P12" s="403"/>
      <c r="Q12" s="235" t="s">
        <v>90</v>
      </c>
      <c r="R12" s="236"/>
      <c r="S12" s="226">
        <v>1</v>
      </c>
      <c r="T12" s="294"/>
      <c r="U12" s="294"/>
      <c r="V12" s="395"/>
      <c r="W12" s="396"/>
      <c r="X12" s="396"/>
      <c r="Y12" s="397"/>
      <c r="Z12" s="168"/>
      <c r="AA12" s="166"/>
      <c r="AB12" s="166"/>
      <c r="AC12" s="166"/>
      <c r="AD12" s="166"/>
      <c r="AE12" s="404" t="s">
        <v>104</v>
      </c>
      <c r="AF12" s="405"/>
      <c r="AG12" s="405"/>
      <c r="AH12" s="406"/>
      <c r="AI12" s="406"/>
      <c r="AJ12" s="407"/>
      <c r="AK12" s="102"/>
    </row>
    <row r="13" spans="1:37" s="15" customFormat="1" ht="27" customHeight="1">
      <c r="A13" s="375" t="s">
        <v>98</v>
      </c>
      <c r="B13" s="376"/>
      <c r="C13" s="373" t="s">
        <v>99</v>
      </c>
      <c r="D13" s="374"/>
      <c r="E13" s="374"/>
      <c r="F13" s="85"/>
      <c r="G13" s="85"/>
      <c r="H13" s="85"/>
      <c r="I13" s="85"/>
      <c r="J13" s="86"/>
      <c r="K13" s="388"/>
      <c r="L13" s="389"/>
      <c r="M13" s="389"/>
      <c r="N13" s="389"/>
      <c r="O13" s="389"/>
      <c r="P13" s="389"/>
      <c r="Q13" s="235" t="s">
        <v>90</v>
      </c>
      <c r="R13" s="236"/>
      <c r="S13" s="226">
        <f>1</f>
        <v>1</v>
      </c>
      <c r="T13" s="294"/>
      <c r="U13" s="294"/>
      <c r="V13" s="395"/>
      <c r="W13" s="396"/>
      <c r="X13" s="396"/>
      <c r="Y13" s="397"/>
      <c r="Z13" s="168"/>
      <c r="AA13" s="166"/>
      <c r="AB13" s="166"/>
      <c r="AC13" s="166"/>
      <c r="AD13" s="166"/>
      <c r="AE13" s="408"/>
      <c r="AF13" s="408"/>
      <c r="AG13" s="408"/>
      <c r="AH13" s="409"/>
      <c r="AI13" s="409"/>
      <c r="AJ13" s="410"/>
      <c r="AK13" s="102"/>
    </row>
    <row r="14" spans="1:37" s="15" customFormat="1" ht="27" customHeight="1">
      <c r="A14" s="348"/>
      <c r="B14" s="349"/>
      <c r="C14" s="114"/>
      <c r="D14" s="116"/>
      <c r="E14" s="116"/>
      <c r="F14" s="116"/>
      <c r="G14" s="116"/>
      <c r="H14" s="414" t="s">
        <v>100</v>
      </c>
      <c r="I14" s="415"/>
      <c r="J14" s="416"/>
      <c r="K14" s="388"/>
      <c r="L14" s="389"/>
      <c r="M14" s="389"/>
      <c r="N14" s="389"/>
      <c r="O14" s="389"/>
      <c r="P14" s="389"/>
      <c r="Q14" s="419"/>
      <c r="R14" s="251"/>
      <c r="S14" s="226"/>
      <c r="T14" s="294"/>
      <c r="U14" s="294"/>
      <c r="V14" s="418"/>
      <c r="W14" s="418"/>
      <c r="X14" s="418"/>
      <c r="Y14" s="418"/>
      <c r="Z14" s="168"/>
      <c r="AA14" s="166"/>
      <c r="AB14" s="166"/>
      <c r="AC14" s="166"/>
      <c r="AD14" s="166"/>
      <c r="AE14" s="408"/>
      <c r="AF14" s="408"/>
      <c r="AG14" s="408"/>
      <c r="AH14" s="409"/>
      <c r="AI14" s="409"/>
      <c r="AJ14" s="410"/>
      <c r="AK14" s="99"/>
    </row>
    <row r="15" spans="1:37" s="15" customFormat="1" ht="27" customHeight="1">
      <c r="A15" s="348"/>
      <c r="B15" s="349"/>
      <c r="C15" s="186"/>
      <c r="D15" s="187"/>
      <c r="E15" s="187"/>
      <c r="F15" s="187"/>
      <c r="G15" s="187"/>
      <c r="H15" s="187"/>
      <c r="I15" s="187"/>
      <c r="J15" s="86"/>
      <c r="K15" s="388"/>
      <c r="L15" s="389"/>
      <c r="M15" s="389"/>
      <c r="N15" s="389"/>
      <c r="O15" s="389"/>
      <c r="P15" s="389"/>
      <c r="Q15" s="346"/>
      <c r="R15" s="251"/>
      <c r="S15" s="226"/>
      <c r="T15" s="294"/>
      <c r="U15" s="294"/>
      <c r="V15" s="418"/>
      <c r="W15" s="418"/>
      <c r="X15" s="418"/>
      <c r="Y15" s="418"/>
      <c r="Z15" s="168"/>
      <c r="AA15" s="166"/>
      <c r="AB15" s="166"/>
      <c r="AC15" s="166"/>
      <c r="AD15" s="166"/>
      <c r="AE15" s="405"/>
      <c r="AF15" s="405"/>
      <c r="AG15" s="405"/>
      <c r="AH15" s="406"/>
      <c r="AI15" s="406"/>
      <c r="AJ15" s="407"/>
      <c r="AK15" s="102"/>
    </row>
    <row r="16" spans="1:37" s="17" customFormat="1" ht="27" customHeight="1">
      <c r="A16" s="348" t="s">
        <v>101</v>
      </c>
      <c r="B16" s="349"/>
      <c r="C16" s="186" t="s">
        <v>102</v>
      </c>
      <c r="D16" s="187"/>
      <c r="E16" s="187"/>
      <c r="F16" s="187"/>
      <c r="G16" s="187"/>
      <c r="H16" s="187"/>
      <c r="I16" s="187"/>
      <c r="J16" s="86"/>
      <c r="K16" s="335"/>
      <c r="L16" s="336"/>
      <c r="M16" s="336"/>
      <c r="N16" s="336"/>
      <c r="O16" s="336"/>
      <c r="P16" s="336"/>
      <c r="Q16" s="235" t="s">
        <v>90</v>
      </c>
      <c r="R16" s="251"/>
      <c r="S16" s="226">
        <v>1</v>
      </c>
      <c r="T16" s="294"/>
      <c r="U16" s="294"/>
      <c r="V16" s="395"/>
      <c r="W16" s="396"/>
      <c r="X16" s="396"/>
      <c r="Y16" s="397"/>
      <c r="Z16" s="168"/>
      <c r="AA16" s="166"/>
      <c r="AB16" s="166"/>
      <c r="AC16" s="166"/>
      <c r="AD16" s="166"/>
      <c r="AE16" s="405" t="s">
        <v>0</v>
      </c>
      <c r="AF16" s="405"/>
      <c r="AG16" s="405"/>
      <c r="AH16" s="406"/>
      <c r="AI16" s="406"/>
      <c r="AJ16" s="407"/>
      <c r="AK16" s="102"/>
    </row>
    <row r="17" spans="1:37" s="17" customFormat="1" ht="27" customHeight="1">
      <c r="A17" s="348"/>
      <c r="B17" s="349"/>
      <c r="C17" s="114"/>
      <c r="D17" s="85"/>
      <c r="E17" s="85"/>
      <c r="F17" s="85"/>
      <c r="G17" s="85"/>
      <c r="H17" s="414"/>
      <c r="I17" s="434"/>
      <c r="J17" s="435"/>
      <c r="K17" s="388"/>
      <c r="L17" s="389"/>
      <c r="M17" s="389"/>
      <c r="N17" s="389"/>
      <c r="O17" s="389"/>
      <c r="P17" s="389"/>
      <c r="Q17" s="346"/>
      <c r="R17" s="251"/>
      <c r="S17" s="226"/>
      <c r="T17" s="294"/>
      <c r="U17" s="294"/>
      <c r="V17" s="432"/>
      <c r="W17" s="432"/>
      <c r="X17" s="432"/>
      <c r="Y17" s="432"/>
      <c r="Z17" s="168"/>
      <c r="AA17" s="166"/>
      <c r="AB17" s="166"/>
      <c r="AC17" s="166"/>
      <c r="AD17" s="166"/>
      <c r="AE17" s="408"/>
      <c r="AF17" s="408"/>
      <c r="AG17" s="408"/>
      <c r="AH17" s="409"/>
      <c r="AI17" s="409"/>
      <c r="AJ17" s="410"/>
      <c r="AK17" s="102"/>
    </row>
    <row r="18" spans="1:37" s="15" customFormat="1" ht="27" customHeight="1">
      <c r="A18" s="334"/>
      <c r="B18" s="236"/>
      <c r="C18" s="341"/>
      <c r="D18" s="228"/>
      <c r="E18" s="228"/>
      <c r="F18" s="228"/>
      <c r="G18" s="228"/>
      <c r="H18" s="228"/>
      <c r="I18" s="228"/>
      <c r="J18" s="228"/>
      <c r="K18" s="335"/>
      <c r="L18" s="336"/>
      <c r="M18" s="336"/>
      <c r="N18" s="336"/>
      <c r="O18" s="336"/>
      <c r="P18" s="336"/>
      <c r="Q18" s="346"/>
      <c r="R18" s="251"/>
      <c r="S18" s="226"/>
      <c r="T18" s="294"/>
      <c r="U18" s="294"/>
      <c r="V18" s="359"/>
      <c r="W18" s="359"/>
      <c r="X18" s="359"/>
      <c r="Y18" s="359"/>
      <c r="Z18" s="342"/>
      <c r="AA18" s="343"/>
      <c r="AB18" s="343"/>
      <c r="AC18" s="343"/>
      <c r="AD18" s="343"/>
      <c r="AE18" s="408"/>
      <c r="AF18" s="408"/>
      <c r="AG18" s="409"/>
      <c r="AH18" s="409"/>
      <c r="AI18" s="409"/>
      <c r="AJ18" s="410"/>
      <c r="AK18" s="102"/>
    </row>
    <row r="19" spans="1:37" s="19" customFormat="1" ht="27" customHeight="1">
      <c r="A19" s="334"/>
      <c r="B19" s="236"/>
      <c r="C19" s="341"/>
      <c r="D19" s="228"/>
      <c r="E19" s="228"/>
      <c r="F19" s="228"/>
      <c r="G19" s="228"/>
      <c r="H19" s="228"/>
      <c r="I19" s="228"/>
      <c r="J19" s="228"/>
      <c r="K19" s="335"/>
      <c r="L19" s="336"/>
      <c r="M19" s="336"/>
      <c r="N19" s="336"/>
      <c r="O19" s="336"/>
      <c r="P19" s="336"/>
      <c r="Q19" s="346"/>
      <c r="R19" s="251"/>
      <c r="S19" s="226"/>
      <c r="T19" s="294"/>
      <c r="U19" s="294"/>
      <c r="V19" s="359"/>
      <c r="W19" s="359"/>
      <c r="X19" s="359"/>
      <c r="Y19" s="359"/>
      <c r="Z19" s="342"/>
      <c r="AA19" s="343"/>
      <c r="AB19" s="343"/>
      <c r="AC19" s="343"/>
      <c r="AD19" s="343"/>
      <c r="AE19" s="408"/>
      <c r="AF19" s="408"/>
      <c r="AG19" s="409"/>
      <c r="AH19" s="409"/>
      <c r="AI19" s="409"/>
      <c r="AJ19" s="410"/>
      <c r="AK19" s="102"/>
    </row>
    <row r="20" spans="1:37" s="19" customFormat="1" ht="27" customHeight="1">
      <c r="A20" s="334"/>
      <c r="B20" s="236"/>
      <c r="C20" s="341"/>
      <c r="D20" s="228"/>
      <c r="E20" s="228"/>
      <c r="F20" s="228"/>
      <c r="G20" s="228"/>
      <c r="H20" s="228"/>
      <c r="I20" s="228"/>
      <c r="J20" s="228"/>
      <c r="K20" s="335"/>
      <c r="L20" s="336"/>
      <c r="M20" s="336"/>
      <c r="N20" s="336"/>
      <c r="O20" s="336"/>
      <c r="P20" s="336"/>
      <c r="Q20" s="346"/>
      <c r="R20" s="251"/>
      <c r="S20" s="226"/>
      <c r="T20" s="294"/>
      <c r="U20" s="294"/>
      <c r="V20" s="359"/>
      <c r="W20" s="359"/>
      <c r="X20" s="359"/>
      <c r="Y20" s="359"/>
      <c r="Z20" s="342"/>
      <c r="AA20" s="343"/>
      <c r="AB20" s="343"/>
      <c r="AC20" s="343"/>
      <c r="AD20" s="343"/>
      <c r="AE20" s="408"/>
      <c r="AF20" s="408"/>
      <c r="AG20" s="409"/>
      <c r="AH20" s="409"/>
      <c r="AI20" s="409"/>
      <c r="AJ20" s="410"/>
      <c r="AK20" s="102"/>
    </row>
    <row r="21" spans="1:37" s="19" customFormat="1" ht="27" customHeight="1">
      <c r="A21" s="334"/>
      <c r="B21" s="236"/>
      <c r="C21" s="341"/>
      <c r="D21" s="228"/>
      <c r="E21" s="228"/>
      <c r="F21" s="228"/>
      <c r="G21" s="228"/>
      <c r="H21" s="228"/>
      <c r="I21" s="228"/>
      <c r="J21" s="228"/>
      <c r="K21" s="335"/>
      <c r="L21" s="336"/>
      <c r="M21" s="336"/>
      <c r="N21" s="336"/>
      <c r="O21" s="336"/>
      <c r="P21" s="336"/>
      <c r="Q21" s="346"/>
      <c r="R21" s="251"/>
      <c r="S21" s="226"/>
      <c r="T21" s="294"/>
      <c r="U21" s="294"/>
      <c r="V21" s="359"/>
      <c r="W21" s="359"/>
      <c r="X21" s="359"/>
      <c r="Y21" s="359"/>
      <c r="Z21" s="342"/>
      <c r="AA21" s="343"/>
      <c r="AB21" s="343"/>
      <c r="AC21" s="343"/>
      <c r="AD21" s="343"/>
      <c r="AE21" s="408"/>
      <c r="AF21" s="408"/>
      <c r="AG21" s="409"/>
      <c r="AH21" s="409"/>
      <c r="AI21" s="409"/>
      <c r="AJ21" s="410"/>
      <c r="AK21" s="102"/>
    </row>
    <row r="22" spans="1:37" s="19" customFormat="1" ht="27" customHeight="1">
      <c r="A22" s="334"/>
      <c r="B22" s="236"/>
      <c r="C22" s="341"/>
      <c r="D22" s="228"/>
      <c r="E22" s="228"/>
      <c r="F22" s="228"/>
      <c r="G22" s="228"/>
      <c r="H22" s="228"/>
      <c r="I22" s="228"/>
      <c r="J22" s="228"/>
      <c r="K22" s="335"/>
      <c r="L22" s="336"/>
      <c r="M22" s="336"/>
      <c r="N22" s="336"/>
      <c r="O22" s="336"/>
      <c r="P22" s="336"/>
      <c r="Q22" s="346"/>
      <c r="R22" s="251"/>
      <c r="S22" s="226"/>
      <c r="T22" s="294"/>
      <c r="U22" s="294"/>
      <c r="V22" s="359"/>
      <c r="W22" s="359"/>
      <c r="X22" s="359"/>
      <c r="Y22" s="359"/>
      <c r="Z22" s="342"/>
      <c r="AA22" s="343"/>
      <c r="AB22" s="343"/>
      <c r="AC22" s="343"/>
      <c r="AD22" s="343"/>
      <c r="AE22" s="408"/>
      <c r="AF22" s="408"/>
      <c r="AG22" s="409"/>
      <c r="AH22" s="409"/>
      <c r="AI22" s="409"/>
      <c r="AJ22" s="410"/>
      <c r="AK22" s="102"/>
    </row>
    <row r="23" spans="1:37" s="15" customFormat="1" ht="27" customHeight="1">
      <c r="A23" s="334"/>
      <c r="B23" s="236"/>
      <c r="C23" s="341"/>
      <c r="D23" s="228"/>
      <c r="E23" s="228"/>
      <c r="F23" s="228"/>
      <c r="G23" s="228"/>
      <c r="H23" s="228"/>
      <c r="I23" s="228"/>
      <c r="J23" s="228"/>
      <c r="K23" s="335"/>
      <c r="L23" s="336"/>
      <c r="M23" s="336"/>
      <c r="N23" s="336"/>
      <c r="O23" s="336"/>
      <c r="P23" s="336"/>
      <c r="Q23" s="346"/>
      <c r="R23" s="251"/>
      <c r="S23" s="226"/>
      <c r="T23" s="294"/>
      <c r="U23" s="294"/>
      <c r="V23" s="359"/>
      <c r="W23" s="359"/>
      <c r="X23" s="359"/>
      <c r="Y23" s="359"/>
      <c r="Z23" s="342"/>
      <c r="AA23" s="343"/>
      <c r="AB23" s="343"/>
      <c r="AC23" s="343"/>
      <c r="AD23" s="343"/>
      <c r="AE23" s="408"/>
      <c r="AF23" s="408"/>
      <c r="AG23" s="409"/>
      <c r="AH23" s="409"/>
      <c r="AI23" s="409"/>
      <c r="AJ23" s="410"/>
      <c r="AK23" s="102"/>
    </row>
    <row r="24" spans="1:37" s="15" customFormat="1" ht="27" customHeight="1">
      <c r="A24" s="334"/>
      <c r="B24" s="358"/>
      <c r="C24" s="341"/>
      <c r="D24" s="341"/>
      <c r="E24" s="341"/>
      <c r="F24" s="341"/>
      <c r="G24" s="341"/>
      <c r="H24" s="341"/>
      <c r="I24" s="341"/>
      <c r="J24" s="341"/>
      <c r="K24" s="335"/>
      <c r="L24" s="335"/>
      <c r="M24" s="335"/>
      <c r="N24" s="335"/>
      <c r="O24" s="335"/>
      <c r="P24" s="335"/>
      <c r="Q24" s="346"/>
      <c r="R24" s="346"/>
      <c r="S24" s="226"/>
      <c r="T24" s="226"/>
      <c r="U24" s="226"/>
      <c r="V24" s="359"/>
      <c r="W24" s="359"/>
      <c r="X24" s="359"/>
      <c r="Y24" s="359"/>
      <c r="Z24" s="342"/>
      <c r="AA24" s="342"/>
      <c r="AB24" s="342"/>
      <c r="AC24" s="342"/>
      <c r="AD24" s="342"/>
      <c r="AE24" s="408"/>
      <c r="AF24" s="408"/>
      <c r="AG24" s="408"/>
      <c r="AH24" s="408"/>
      <c r="AI24" s="408"/>
      <c r="AJ24" s="440"/>
      <c r="AK24" s="103"/>
    </row>
    <row r="25" spans="1:37" s="15" customFormat="1" ht="27" customHeight="1">
      <c r="A25" s="334"/>
      <c r="B25" s="236"/>
      <c r="C25" s="341"/>
      <c r="D25" s="228"/>
      <c r="E25" s="228"/>
      <c r="F25" s="228"/>
      <c r="G25" s="228"/>
      <c r="H25" s="228"/>
      <c r="I25" s="228"/>
      <c r="J25" s="228"/>
      <c r="K25" s="335"/>
      <c r="L25" s="336"/>
      <c r="M25" s="336"/>
      <c r="N25" s="336"/>
      <c r="O25" s="336"/>
      <c r="P25" s="336"/>
      <c r="Q25" s="346"/>
      <c r="R25" s="251"/>
      <c r="S25" s="226"/>
      <c r="T25" s="294"/>
      <c r="U25" s="294"/>
      <c r="V25" s="359"/>
      <c r="W25" s="359"/>
      <c r="X25" s="359"/>
      <c r="Y25" s="359"/>
      <c r="Z25" s="342"/>
      <c r="AA25" s="343"/>
      <c r="AB25" s="343"/>
      <c r="AC25" s="343"/>
      <c r="AD25" s="343"/>
      <c r="AE25" s="408"/>
      <c r="AF25" s="408"/>
      <c r="AG25" s="409"/>
      <c r="AH25" s="409"/>
      <c r="AI25" s="409"/>
      <c r="AJ25" s="410"/>
      <c r="AK25" s="102"/>
    </row>
    <row r="26" spans="1:37" s="15" customFormat="1" ht="27" customHeight="1">
      <c r="A26" s="334"/>
      <c r="B26" s="236"/>
      <c r="C26" s="341"/>
      <c r="D26" s="228"/>
      <c r="E26" s="228"/>
      <c r="F26" s="228"/>
      <c r="G26" s="228"/>
      <c r="H26" s="228"/>
      <c r="I26" s="228"/>
      <c r="J26" s="228"/>
      <c r="K26" s="335"/>
      <c r="L26" s="336"/>
      <c r="M26" s="336"/>
      <c r="N26" s="336"/>
      <c r="O26" s="336"/>
      <c r="P26" s="336"/>
      <c r="Q26" s="346"/>
      <c r="R26" s="251"/>
      <c r="S26" s="226"/>
      <c r="T26" s="294"/>
      <c r="U26" s="294"/>
      <c r="V26" s="347"/>
      <c r="W26" s="347"/>
      <c r="X26" s="347"/>
      <c r="Y26" s="347"/>
      <c r="Z26" s="342"/>
      <c r="AA26" s="343"/>
      <c r="AB26" s="343"/>
      <c r="AC26" s="343"/>
      <c r="AD26" s="343"/>
      <c r="AE26" s="408"/>
      <c r="AF26" s="408"/>
      <c r="AG26" s="409"/>
      <c r="AH26" s="409"/>
      <c r="AI26" s="409"/>
      <c r="AJ26" s="410"/>
      <c r="AK26" s="102"/>
    </row>
    <row r="27" spans="1:37" s="16" customFormat="1" ht="27" customHeight="1">
      <c r="A27" s="360"/>
      <c r="B27" s="312"/>
      <c r="C27" s="361"/>
      <c r="D27" s="362"/>
      <c r="E27" s="362"/>
      <c r="F27" s="362"/>
      <c r="G27" s="362"/>
      <c r="H27" s="362"/>
      <c r="I27" s="362"/>
      <c r="J27" s="362"/>
      <c r="K27" s="363"/>
      <c r="L27" s="364"/>
      <c r="M27" s="364"/>
      <c r="N27" s="364"/>
      <c r="O27" s="364"/>
      <c r="P27" s="364"/>
      <c r="Q27" s="365"/>
      <c r="R27" s="366"/>
      <c r="S27" s="225"/>
      <c r="T27" s="367"/>
      <c r="U27" s="367"/>
      <c r="V27" s="368"/>
      <c r="W27" s="368"/>
      <c r="X27" s="368"/>
      <c r="Y27" s="368"/>
      <c r="Z27" s="369"/>
      <c r="AA27" s="370"/>
      <c r="AB27" s="370"/>
      <c r="AC27" s="370"/>
      <c r="AD27" s="370"/>
      <c r="AE27" s="496"/>
      <c r="AF27" s="496"/>
      <c r="AG27" s="497"/>
      <c r="AH27" s="497"/>
      <c r="AI27" s="497"/>
      <c r="AJ27" s="498"/>
      <c r="AK27" s="104"/>
    </row>
    <row r="28" spans="1:37" ht="27" customHeight="1">
      <c r="A28" s="202" t="s">
        <v>198</v>
      </c>
      <c r="B28" s="203"/>
      <c r="C28" s="204"/>
      <c r="D28" s="205" t="s">
        <v>200</v>
      </c>
      <c r="E28" s="205"/>
      <c r="F28" s="205"/>
      <c r="G28" s="205"/>
      <c r="H28" s="205"/>
      <c r="I28" s="205"/>
      <c r="J28" s="205"/>
      <c r="K28" s="205"/>
      <c r="L28" s="205"/>
      <c r="M28" s="206"/>
      <c r="N28" s="206"/>
      <c r="O28" s="154"/>
      <c r="P28" s="155"/>
      <c r="Q28" s="156"/>
      <c r="R28" s="156"/>
      <c r="S28" s="207" t="s">
        <v>202</v>
      </c>
      <c r="T28" s="203"/>
      <c r="U28" s="204"/>
      <c r="V28" s="157"/>
      <c r="W28" s="157"/>
      <c r="X28" s="157"/>
      <c r="Y28" s="157"/>
      <c r="Z28" s="157"/>
      <c r="AA28" s="203" t="s">
        <v>203</v>
      </c>
      <c r="AB28" s="203"/>
      <c r="AC28" s="203"/>
      <c r="AD28" s="203"/>
      <c r="AE28" s="158"/>
      <c r="AF28" s="158"/>
      <c r="AG28" s="158"/>
      <c r="AH28" s="158"/>
      <c r="AI28" s="158"/>
    </row>
    <row r="29" spans="1:37" ht="27" customHeight="1">
      <c r="A29" s="159"/>
      <c r="B29" s="159"/>
      <c r="C29" s="160"/>
      <c r="D29" s="254" t="s">
        <v>205</v>
      </c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155"/>
      <c r="P29" s="155"/>
      <c r="Q29" s="255"/>
      <c r="R29" s="256"/>
      <c r="S29" s="156"/>
      <c r="T29" s="157"/>
      <c r="U29" s="157"/>
      <c r="V29" s="157"/>
      <c r="W29" s="157"/>
      <c r="X29" s="157"/>
      <c r="Y29" s="157"/>
      <c r="Z29" s="157"/>
      <c r="AA29" s="256"/>
      <c r="AB29" s="256"/>
      <c r="AC29" s="256"/>
      <c r="AD29" s="256"/>
      <c r="AE29" s="158"/>
      <c r="AF29" s="158"/>
      <c r="AG29" s="158"/>
      <c r="AH29" s="158"/>
      <c r="AI29" s="158"/>
      <c r="AJ29" s="22"/>
      <c r="AK29" s="22"/>
    </row>
    <row r="30" spans="1:37" ht="27" customHeight="1">
      <c r="A30" s="2"/>
      <c r="B30" s="2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252"/>
      <c r="P30" s="253"/>
      <c r="Q30" s="253"/>
      <c r="R30" s="253"/>
      <c r="S30" s="253"/>
      <c r="T30" s="253"/>
      <c r="U30" s="253"/>
      <c r="V30" s="23"/>
      <c r="W30" s="23"/>
      <c r="X30" s="23"/>
      <c r="Y30" s="23"/>
      <c r="AE30" s="1"/>
      <c r="AF30" s="1"/>
      <c r="AG30" s="1"/>
      <c r="AH30" s="1"/>
      <c r="AI30" s="1"/>
      <c r="AJ30" s="1"/>
      <c r="AK30" s="1"/>
    </row>
    <row r="31" spans="1:37" ht="27" customHeight="1">
      <c r="A31" s="8"/>
      <c r="B31" s="8"/>
      <c r="C31" s="8"/>
      <c r="D31" s="8"/>
      <c r="E31" s="8"/>
      <c r="F31" s="8"/>
      <c r="G31" s="8"/>
      <c r="H31" s="8"/>
      <c r="I31" s="274" t="str">
        <f>I1</f>
        <v>財團法人臺中環境綠化基金會</v>
      </c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274"/>
      <c r="X31" s="274"/>
      <c r="Y31" s="274"/>
      <c r="Z31" s="274"/>
      <c r="AA31" s="274"/>
      <c r="AB31" s="275"/>
      <c r="AC31" s="8"/>
      <c r="AD31" s="8"/>
      <c r="AE31" s="8"/>
      <c r="AF31" s="8"/>
      <c r="AG31" s="8"/>
      <c r="AH31" s="8"/>
      <c r="AI31" s="8"/>
      <c r="AJ31" s="8"/>
      <c r="AK31" s="38"/>
    </row>
    <row r="32" spans="1:37" ht="27" customHeight="1">
      <c r="A32" s="9"/>
      <c r="B32" s="9"/>
      <c r="C32" s="10"/>
      <c r="D32" s="10"/>
      <c r="E32" s="10"/>
      <c r="F32" s="10"/>
      <c r="G32" s="10"/>
      <c r="H32" s="10"/>
      <c r="I32" s="10"/>
      <c r="J32" s="10"/>
      <c r="K32" s="131"/>
      <c r="L32" s="131"/>
      <c r="M32" s="123"/>
      <c r="N32" s="340" t="str">
        <f>N2</f>
        <v>工程估價單</v>
      </c>
      <c r="O32" s="204"/>
      <c r="P32" s="204"/>
      <c r="Q32" s="204"/>
      <c r="R32" s="204"/>
      <c r="S32" s="204"/>
      <c r="T32" s="204"/>
      <c r="U32" s="204"/>
      <c r="V32" s="204"/>
      <c r="W32" s="204"/>
      <c r="X32" s="132"/>
      <c r="Y32" s="132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39"/>
    </row>
    <row r="33" spans="1:37" ht="27" customHeight="1">
      <c r="A33" s="9"/>
      <c r="B33" s="9"/>
      <c r="C33" s="10"/>
      <c r="D33" s="10"/>
      <c r="E33" s="10"/>
      <c r="F33" s="10"/>
      <c r="G33" s="10"/>
      <c r="H33" s="10"/>
      <c r="I33" s="10"/>
      <c r="J33" s="10"/>
      <c r="K33" s="132"/>
      <c r="L33" s="132"/>
      <c r="M33" s="12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132"/>
      <c r="Y33" s="132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39"/>
    </row>
    <row r="34" spans="1:37" ht="27" customHeight="1">
      <c r="A34" s="371" t="str">
        <f>A4</f>
        <v>工程名稱：</v>
      </c>
      <c r="B34" s="371"/>
      <c r="C34" s="371"/>
      <c r="D34" s="371"/>
      <c r="E34" s="371"/>
      <c r="F34" s="140" t="str">
        <f>F4</f>
        <v>(</v>
      </c>
      <c r="G34" s="443">
        <f>G4</f>
        <v>109</v>
      </c>
      <c r="H34" s="443"/>
      <c r="I34" s="139" t="str">
        <f>I4</f>
        <v>)</v>
      </c>
      <c r="J34" s="441" t="str">
        <f>J4</f>
        <v>大安等</v>
      </c>
      <c r="K34" s="441"/>
      <c r="L34" s="441"/>
      <c r="M34" s="442">
        <f>M4</f>
        <v>19</v>
      </c>
      <c r="N34" s="442"/>
      <c r="O34" s="372" t="str">
        <f>O4</f>
        <v>處所綠美化維護單價年度包辦工程</v>
      </c>
      <c r="P34" s="372"/>
      <c r="Q34" s="372"/>
      <c r="R34" s="372"/>
      <c r="S34" s="372"/>
      <c r="T34" s="372"/>
      <c r="U34" s="372"/>
      <c r="V34" s="372"/>
      <c r="W34" s="372"/>
      <c r="X34" s="372"/>
      <c r="Y34" s="372"/>
      <c r="Z34" s="372"/>
      <c r="AA34" s="372"/>
      <c r="AB34" s="372"/>
      <c r="AC34" s="372"/>
      <c r="AD34" s="372"/>
      <c r="AE34" s="26"/>
      <c r="AF34" s="6"/>
      <c r="AG34" s="6"/>
      <c r="AH34" s="6"/>
      <c r="AI34" s="6"/>
      <c r="AJ34" s="6"/>
      <c r="AK34" s="6"/>
    </row>
    <row r="35" spans="1:37" ht="27" customHeight="1">
      <c r="A35" s="288" t="str">
        <f>A5</f>
        <v>工程地點：</v>
      </c>
      <c r="B35" s="288"/>
      <c r="C35" s="288"/>
      <c r="D35" s="288"/>
      <c r="E35" s="288"/>
      <c r="F35" s="354" t="str">
        <f>F5</f>
        <v>臺中市大安、大甲、清水、豐原、神岡、潭子區、苗栗縣苑裡鎮</v>
      </c>
      <c r="G35" s="354"/>
      <c r="H35" s="354"/>
      <c r="I35" s="354"/>
      <c r="J35" s="355"/>
      <c r="K35" s="355"/>
      <c r="L35" s="355"/>
      <c r="M35" s="355"/>
      <c r="N35" s="355"/>
      <c r="O35" s="355"/>
      <c r="P35" s="355"/>
      <c r="Q35" s="355"/>
      <c r="R35" s="355"/>
      <c r="S35" s="355"/>
      <c r="T35" s="355"/>
      <c r="U35" s="355"/>
      <c r="V35" s="355"/>
      <c r="W35" s="355"/>
      <c r="X35" s="355"/>
      <c r="Y35" s="355"/>
      <c r="Z35" s="355"/>
      <c r="AA35" s="355"/>
      <c r="AB35" s="355"/>
      <c r="AC35" s="355"/>
      <c r="AD35" s="355"/>
      <c r="AE35" s="12"/>
      <c r="AF35" s="12"/>
      <c r="AG35" s="13"/>
      <c r="AH35" s="13"/>
      <c r="AI35" s="13"/>
      <c r="AJ35" s="13"/>
      <c r="AK35" s="13"/>
    </row>
    <row r="36" spans="1:37" ht="27" customHeight="1">
      <c r="A36" s="356" t="str">
        <f>A6</f>
        <v>項次</v>
      </c>
      <c r="B36" s="351"/>
      <c r="C36" s="350" t="str">
        <f>C6</f>
        <v>工程項目</v>
      </c>
      <c r="D36" s="351"/>
      <c r="E36" s="351"/>
      <c r="F36" s="351"/>
      <c r="G36" s="351"/>
      <c r="H36" s="351"/>
      <c r="I36" s="351"/>
      <c r="J36" s="351"/>
      <c r="K36" s="283" t="str">
        <f>K6</f>
        <v>說明</v>
      </c>
      <c r="L36" s="284"/>
      <c r="M36" s="284"/>
      <c r="N36" s="284"/>
      <c r="O36" s="284"/>
      <c r="P36" s="285"/>
      <c r="Q36" s="350" t="str">
        <f>Q6</f>
        <v>單位</v>
      </c>
      <c r="R36" s="351"/>
      <c r="S36" s="350" t="str">
        <f>S6</f>
        <v>數量</v>
      </c>
      <c r="T36" s="351"/>
      <c r="U36" s="351"/>
      <c r="V36" s="448" t="str">
        <f>V6</f>
        <v>單價</v>
      </c>
      <c r="W36" s="448"/>
      <c r="X36" s="448"/>
      <c r="Y36" s="448"/>
      <c r="Z36" s="448" t="str">
        <f>Z6</f>
        <v>總價</v>
      </c>
      <c r="AA36" s="351"/>
      <c r="AB36" s="351"/>
      <c r="AC36" s="351"/>
      <c r="AD36" s="351"/>
      <c r="AE36" s="350" t="str">
        <f>AE6</f>
        <v>備註</v>
      </c>
      <c r="AF36" s="350"/>
      <c r="AG36" s="351"/>
      <c r="AH36" s="351"/>
      <c r="AI36" s="351"/>
      <c r="AJ36" s="455"/>
      <c r="AK36" s="106"/>
    </row>
    <row r="37" spans="1:37" ht="27" customHeight="1">
      <c r="A37" s="357"/>
      <c r="B37" s="352"/>
      <c r="C37" s="352"/>
      <c r="D37" s="352"/>
      <c r="E37" s="352"/>
      <c r="F37" s="352"/>
      <c r="G37" s="352"/>
      <c r="H37" s="352"/>
      <c r="I37" s="352"/>
      <c r="J37" s="352"/>
      <c r="K37" s="272" t="s">
        <v>71</v>
      </c>
      <c r="L37" s="273"/>
      <c r="M37" s="272" t="s">
        <v>72</v>
      </c>
      <c r="N37" s="273"/>
      <c r="O37" s="272" t="s">
        <v>73</v>
      </c>
      <c r="P37" s="273"/>
      <c r="Q37" s="352"/>
      <c r="R37" s="352"/>
      <c r="S37" s="353"/>
      <c r="T37" s="353"/>
      <c r="U37" s="353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456"/>
      <c r="AK37" s="106"/>
    </row>
    <row r="38" spans="1:37" s="19" customFormat="1" ht="27" customHeight="1">
      <c r="A38" s="344" t="str">
        <f>A9</f>
        <v>一</v>
      </c>
      <c r="B38" s="345"/>
      <c r="C38" s="481" t="str">
        <f>C9</f>
        <v>主體工程費</v>
      </c>
      <c r="D38" s="482"/>
      <c r="E38" s="482"/>
      <c r="F38" s="482"/>
      <c r="G38" s="482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  <c r="AA38" s="125"/>
      <c r="AB38" s="126"/>
      <c r="AC38" s="126"/>
      <c r="AD38" s="126"/>
      <c r="AE38" s="127"/>
      <c r="AF38" s="127"/>
      <c r="AG38" s="127"/>
      <c r="AH38" s="128"/>
      <c r="AI38" s="128"/>
      <c r="AJ38" s="129"/>
      <c r="AK38" s="130"/>
    </row>
    <row r="39" spans="1:37" s="19" customFormat="1" ht="27" customHeight="1">
      <c r="A39" s="320" t="s">
        <v>105</v>
      </c>
      <c r="B39" s="321"/>
      <c r="C39" s="483" t="s">
        <v>173</v>
      </c>
      <c r="D39" s="484"/>
      <c r="E39" s="484"/>
      <c r="F39" s="484"/>
      <c r="G39" s="484"/>
      <c r="H39" s="484"/>
      <c r="I39" s="484"/>
      <c r="J39" s="485"/>
      <c r="K39" s="51"/>
      <c r="L39" s="117"/>
      <c r="M39" s="117"/>
      <c r="N39" s="117"/>
      <c r="O39" s="117"/>
      <c r="P39" s="52"/>
      <c r="Q39" s="44"/>
      <c r="R39" s="44"/>
      <c r="S39" s="121"/>
      <c r="T39" s="119"/>
      <c r="U39" s="120"/>
      <c r="V39" s="113"/>
      <c r="W39" s="113"/>
      <c r="X39" s="113"/>
      <c r="Y39" s="113"/>
      <c r="Z39" s="122"/>
      <c r="AA39" s="119"/>
      <c r="AB39" s="119"/>
      <c r="AC39" s="119"/>
      <c r="AD39" s="120"/>
      <c r="AE39" s="107"/>
      <c r="AF39" s="107"/>
      <c r="AG39" s="107"/>
      <c r="AH39" s="108"/>
      <c r="AI39" s="108"/>
      <c r="AJ39" s="45"/>
      <c r="AK39" s="130"/>
    </row>
    <row r="40" spans="1:37" s="15" customFormat="1" ht="27" customHeight="1">
      <c r="A40" s="320">
        <f>1</f>
        <v>1</v>
      </c>
      <c r="B40" s="321"/>
      <c r="C40" s="445" t="str">
        <f>單價分析表!H6</f>
        <v>灌木齊線修剪</v>
      </c>
      <c r="D40" s="447"/>
      <c r="E40" s="447"/>
      <c r="F40" s="447"/>
      <c r="G40" s="447"/>
      <c r="H40" s="447"/>
      <c r="I40" s="83"/>
      <c r="J40" s="87"/>
      <c r="K40" s="143" t="s">
        <v>20</v>
      </c>
      <c r="L40" s="328">
        <f>9</f>
        <v>9</v>
      </c>
      <c r="M40" s="328"/>
      <c r="N40" s="337" t="s">
        <v>21</v>
      </c>
      <c r="O40" s="338"/>
      <c r="P40" s="339"/>
      <c r="Q40" s="293" t="s">
        <v>66</v>
      </c>
      <c r="R40" s="294"/>
      <c r="S40" s="166">
        <v>15300</v>
      </c>
      <c r="T40" s="246"/>
      <c r="U40" s="246"/>
      <c r="V40" s="168"/>
      <c r="W40" s="168"/>
      <c r="X40" s="167"/>
      <c r="Y40" s="167"/>
      <c r="Z40" s="168"/>
      <c r="AA40" s="166"/>
      <c r="AB40" s="166"/>
      <c r="AC40" s="166"/>
      <c r="AD40" s="166"/>
      <c r="AE40" s="449" t="s">
        <v>17</v>
      </c>
      <c r="AF40" s="449"/>
      <c r="AG40" s="450"/>
      <c r="AH40" s="451"/>
      <c r="AI40" s="451"/>
      <c r="AJ40" s="45">
        <f>單價分析表!A6</f>
        <v>1</v>
      </c>
      <c r="AK40" s="105"/>
    </row>
    <row r="41" spans="1:37" s="15" customFormat="1" ht="27" customHeight="1">
      <c r="A41" s="320">
        <f>A40+1</f>
        <v>2</v>
      </c>
      <c r="B41" s="321"/>
      <c r="C41" s="446" t="str">
        <f>單價分析表!H20</f>
        <v>草坪修剪</v>
      </c>
      <c r="D41" s="447"/>
      <c r="E41" s="447"/>
      <c r="F41" s="447"/>
      <c r="G41" s="89"/>
      <c r="H41" s="90"/>
      <c r="I41" s="90"/>
      <c r="J41" s="91"/>
      <c r="K41" s="143" t="s">
        <v>20</v>
      </c>
      <c r="L41" s="328">
        <f>10</f>
        <v>10</v>
      </c>
      <c r="M41" s="328"/>
      <c r="N41" s="337" t="s">
        <v>21</v>
      </c>
      <c r="O41" s="338"/>
      <c r="P41" s="339"/>
      <c r="Q41" s="293" t="s">
        <v>66</v>
      </c>
      <c r="R41" s="294"/>
      <c r="S41" s="166">
        <v>181000</v>
      </c>
      <c r="T41" s="246"/>
      <c r="U41" s="246"/>
      <c r="V41" s="452"/>
      <c r="W41" s="452"/>
      <c r="X41" s="453"/>
      <c r="Y41" s="453"/>
      <c r="Z41" s="168"/>
      <c r="AA41" s="166"/>
      <c r="AB41" s="166"/>
      <c r="AC41" s="166"/>
      <c r="AD41" s="166"/>
      <c r="AE41" s="449" t="s">
        <v>17</v>
      </c>
      <c r="AF41" s="449"/>
      <c r="AG41" s="450"/>
      <c r="AH41" s="451"/>
      <c r="AI41" s="451"/>
      <c r="AJ41" s="45">
        <f>單價分析表!A20</f>
        <v>2</v>
      </c>
      <c r="AK41" s="105"/>
    </row>
    <row r="42" spans="1:37" s="15" customFormat="1" ht="27" customHeight="1">
      <c r="A42" s="320">
        <f t="shared" ref="A42:A45" si="0">A41+1</f>
        <v>3</v>
      </c>
      <c r="B42" s="321"/>
      <c r="C42" s="445" t="str">
        <f>單價分析表!H40</f>
        <v>雜草清除</v>
      </c>
      <c r="D42" s="187"/>
      <c r="E42" s="187"/>
      <c r="F42" s="187"/>
      <c r="G42" s="84"/>
      <c r="H42" s="85"/>
      <c r="I42" s="85"/>
      <c r="J42" s="86"/>
      <c r="K42" s="143" t="s">
        <v>20</v>
      </c>
      <c r="L42" s="328">
        <f>10</f>
        <v>10</v>
      </c>
      <c r="M42" s="328"/>
      <c r="N42" s="337" t="s">
        <v>21</v>
      </c>
      <c r="O42" s="338"/>
      <c r="P42" s="339"/>
      <c r="Q42" s="293" t="s">
        <v>66</v>
      </c>
      <c r="R42" s="294"/>
      <c r="S42" s="166">
        <v>17000</v>
      </c>
      <c r="T42" s="246"/>
      <c r="U42" s="246"/>
      <c r="V42" s="452"/>
      <c r="W42" s="452"/>
      <c r="X42" s="453"/>
      <c r="Y42" s="453"/>
      <c r="Z42" s="168"/>
      <c r="AA42" s="166"/>
      <c r="AB42" s="166"/>
      <c r="AC42" s="166"/>
      <c r="AD42" s="166"/>
      <c r="AE42" s="449" t="s">
        <v>17</v>
      </c>
      <c r="AF42" s="449"/>
      <c r="AG42" s="450"/>
      <c r="AH42" s="451"/>
      <c r="AI42" s="451"/>
      <c r="AJ42" s="45">
        <f>單價分析表!A40</f>
        <v>3</v>
      </c>
      <c r="AK42" s="105"/>
    </row>
    <row r="43" spans="1:37" s="15" customFormat="1" ht="27" customHeight="1">
      <c r="A43" s="320">
        <f t="shared" si="0"/>
        <v>4</v>
      </c>
      <c r="B43" s="321"/>
      <c r="C43" s="445" t="str">
        <f>單價分析表!H54</f>
        <v>灌木施肥</v>
      </c>
      <c r="D43" s="187"/>
      <c r="E43" s="187"/>
      <c r="F43" s="187"/>
      <c r="G43" s="84"/>
      <c r="H43" s="85"/>
      <c r="I43" s="85"/>
      <c r="J43" s="86"/>
      <c r="K43" s="143" t="s">
        <v>20</v>
      </c>
      <c r="L43" s="328">
        <f>3</f>
        <v>3</v>
      </c>
      <c r="M43" s="328"/>
      <c r="N43" s="337" t="s">
        <v>21</v>
      </c>
      <c r="O43" s="338"/>
      <c r="P43" s="339"/>
      <c r="Q43" s="293" t="s">
        <v>66</v>
      </c>
      <c r="R43" s="294"/>
      <c r="S43" s="166">
        <v>5100</v>
      </c>
      <c r="T43" s="246"/>
      <c r="U43" s="246"/>
      <c r="V43" s="452"/>
      <c r="W43" s="452"/>
      <c r="X43" s="453"/>
      <c r="Y43" s="453"/>
      <c r="Z43" s="168"/>
      <c r="AA43" s="166"/>
      <c r="AB43" s="166"/>
      <c r="AC43" s="166"/>
      <c r="AD43" s="166"/>
      <c r="AE43" s="449" t="s">
        <v>17</v>
      </c>
      <c r="AF43" s="449"/>
      <c r="AG43" s="450"/>
      <c r="AH43" s="451"/>
      <c r="AI43" s="451"/>
      <c r="AJ43" s="45">
        <f>單價分析表!A54</f>
        <v>4</v>
      </c>
      <c r="AK43" s="105"/>
    </row>
    <row r="44" spans="1:37" s="15" customFormat="1" ht="27" customHeight="1">
      <c r="A44" s="320">
        <f t="shared" si="0"/>
        <v>5</v>
      </c>
      <c r="B44" s="321"/>
      <c r="C44" s="445" t="str">
        <f>單價分析表!H74</f>
        <v>灌木病蟲害防治</v>
      </c>
      <c r="D44" s="187"/>
      <c r="E44" s="187"/>
      <c r="F44" s="187"/>
      <c r="G44" s="187"/>
      <c r="H44" s="187"/>
      <c r="I44" s="187"/>
      <c r="J44" s="86"/>
      <c r="K44" s="143" t="s">
        <v>20</v>
      </c>
      <c r="L44" s="328">
        <f>3</f>
        <v>3</v>
      </c>
      <c r="M44" s="328"/>
      <c r="N44" s="337" t="s">
        <v>21</v>
      </c>
      <c r="O44" s="338"/>
      <c r="P44" s="339"/>
      <c r="Q44" s="293" t="s">
        <v>66</v>
      </c>
      <c r="R44" s="294"/>
      <c r="S44" s="166">
        <v>5100</v>
      </c>
      <c r="T44" s="246"/>
      <c r="U44" s="246"/>
      <c r="V44" s="452"/>
      <c r="W44" s="452"/>
      <c r="X44" s="453"/>
      <c r="Y44" s="453"/>
      <c r="Z44" s="168"/>
      <c r="AA44" s="166"/>
      <c r="AB44" s="166"/>
      <c r="AC44" s="166"/>
      <c r="AD44" s="166"/>
      <c r="AE44" s="449" t="s">
        <v>17</v>
      </c>
      <c r="AF44" s="449"/>
      <c r="AG44" s="450"/>
      <c r="AH44" s="451"/>
      <c r="AI44" s="451"/>
      <c r="AJ44" s="45">
        <f>單價分析表!A74</f>
        <v>5</v>
      </c>
      <c r="AK44" s="105"/>
    </row>
    <row r="45" spans="1:37" s="15" customFormat="1" ht="27" customHeight="1">
      <c r="A45" s="320">
        <f t="shared" si="0"/>
        <v>6</v>
      </c>
      <c r="B45" s="321"/>
      <c r="C45" s="446" t="str">
        <f>單價分析表!H88</f>
        <v>水車澆水</v>
      </c>
      <c r="D45" s="447"/>
      <c r="E45" s="447"/>
      <c r="F45" s="447"/>
      <c r="G45" s="92"/>
      <c r="H45" s="92"/>
      <c r="I45" s="92"/>
      <c r="J45" s="93"/>
      <c r="K45" s="143" t="s">
        <v>20</v>
      </c>
      <c r="L45" s="328">
        <f>10</f>
        <v>10</v>
      </c>
      <c r="M45" s="328"/>
      <c r="N45" s="337" t="s">
        <v>21</v>
      </c>
      <c r="O45" s="338"/>
      <c r="P45" s="339"/>
      <c r="Q45" s="237" t="str">
        <f>單價分析表!Q99</f>
        <v>車</v>
      </c>
      <c r="R45" s="238"/>
      <c r="S45" s="166">
        <v>40</v>
      </c>
      <c r="T45" s="246"/>
      <c r="U45" s="246"/>
      <c r="V45" s="168"/>
      <c r="W45" s="168"/>
      <c r="X45" s="167"/>
      <c r="Y45" s="167"/>
      <c r="Z45" s="168"/>
      <c r="AA45" s="166"/>
      <c r="AB45" s="166"/>
      <c r="AC45" s="166"/>
      <c r="AD45" s="166"/>
      <c r="AE45" s="449" t="s">
        <v>17</v>
      </c>
      <c r="AF45" s="449"/>
      <c r="AG45" s="450"/>
      <c r="AH45" s="451"/>
      <c r="AI45" s="451"/>
      <c r="AJ45" s="45">
        <f>單價分析表!A88</f>
        <v>6</v>
      </c>
      <c r="AK45" s="105"/>
    </row>
    <row r="46" spans="1:37" s="19" customFormat="1" ht="27" customHeight="1">
      <c r="A46" s="46"/>
      <c r="B46" s="48"/>
      <c r="C46" s="50"/>
      <c r="D46" s="47"/>
      <c r="E46" s="47"/>
      <c r="F46" s="47"/>
      <c r="G46" s="47"/>
      <c r="H46" s="47"/>
      <c r="I46" s="329" t="s">
        <v>110</v>
      </c>
      <c r="J46" s="330"/>
      <c r="K46" s="51"/>
      <c r="L46" s="327"/>
      <c r="M46" s="327"/>
      <c r="N46" s="327"/>
      <c r="O46" s="327"/>
      <c r="P46" s="52"/>
      <c r="Q46" s="293"/>
      <c r="R46" s="294"/>
      <c r="S46" s="454"/>
      <c r="T46" s="166"/>
      <c r="U46" s="166"/>
      <c r="V46" s="168"/>
      <c r="W46" s="168"/>
      <c r="X46" s="168"/>
      <c r="Y46" s="168"/>
      <c r="Z46" s="457"/>
      <c r="AA46" s="166"/>
      <c r="AB46" s="166"/>
      <c r="AC46" s="166"/>
      <c r="AD46" s="166"/>
      <c r="AE46" s="449"/>
      <c r="AF46" s="449"/>
      <c r="AG46" s="450"/>
      <c r="AH46" s="451"/>
      <c r="AI46" s="451"/>
      <c r="AJ46" s="45"/>
      <c r="AK46" s="105"/>
    </row>
    <row r="47" spans="1:37" s="19" customFormat="1" ht="27" customHeight="1">
      <c r="A47" s="320" t="s">
        <v>84</v>
      </c>
      <c r="B47" s="444"/>
      <c r="C47" s="446" t="s">
        <v>174</v>
      </c>
      <c r="D47" s="447"/>
      <c r="E47" s="447"/>
      <c r="F47" s="447"/>
      <c r="G47" s="447"/>
      <c r="H47" s="447"/>
      <c r="I47" s="447"/>
      <c r="J47" s="138"/>
      <c r="K47" s="51"/>
      <c r="L47" s="117"/>
      <c r="M47" s="117"/>
      <c r="N47" s="117"/>
      <c r="O47" s="117"/>
      <c r="P47" s="52"/>
      <c r="Q47" s="44"/>
      <c r="R47" s="44"/>
      <c r="S47" s="121"/>
      <c r="T47" s="119"/>
      <c r="U47" s="120"/>
      <c r="V47" s="113"/>
      <c r="W47" s="113"/>
      <c r="X47" s="113"/>
      <c r="Y47" s="113"/>
      <c r="Z47" s="122"/>
      <c r="AA47" s="119"/>
      <c r="AB47" s="119"/>
      <c r="AC47" s="119"/>
      <c r="AD47" s="120"/>
      <c r="AE47" s="107"/>
      <c r="AF47" s="107"/>
      <c r="AG47" s="107"/>
      <c r="AH47" s="108"/>
      <c r="AI47" s="108"/>
      <c r="AJ47" s="45"/>
      <c r="AK47" s="130"/>
    </row>
    <row r="48" spans="1:37" s="15" customFormat="1" ht="27" customHeight="1">
      <c r="A48" s="320">
        <f>1</f>
        <v>1</v>
      </c>
      <c r="B48" s="321"/>
      <c r="C48" s="186" t="str">
        <f>單價分析表!H108</f>
        <v>喬木疏枝整姿</v>
      </c>
      <c r="D48" s="187"/>
      <c r="E48" s="187"/>
      <c r="F48" s="187"/>
      <c r="G48" s="187"/>
      <c r="H48" s="187"/>
      <c r="I48" s="88"/>
      <c r="J48" s="94"/>
      <c r="K48" s="144" t="s">
        <v>20</v>
      </c>
      <c r="L48" s="328">
        <f>3</f>
        <v>3</v>
      </c>
      <c r="M48" s="328"/>
      <c r="N48" s="337" t="s">
        <v>21</v>
      </c>
      <c r="O48" s="338"/>
      <c r="P48" s="338"/>
      <c r="Q48" s="235" t="str">
        <f>單價分析表!Q119</f>
        <v>株</v>
      </c>
      <c r="R48" s="236"/>
      <c r="S48" s="458">
        <v>2550</v>
      </c>
      <c r="T48" s="459"/>
      <c r="U48" s="460"/>
      <c r="V48" s="168"/>
      <c r="W48" s="168"/>
      <c r="X48" s="167"/>
      <c r="Y48" s="167"/>
      <c r="Z48" s="168"/>
      <c r="AA48" s="166"/>
      <c r="AB48" s="166"/>
      <c r="AC48" s="166"/>
      <c r="AD48" s="166"/>
      <c r="AE48" s="189" t="s">
        <v>17</v>
      </c>
      <c r="AF48" s="189"/>
      <c r="AG48" s="190"/>
      <c r="AH48" s="190"/>
      <c r="AI48" s="190"/>
      <c r="AJ48" s="45">
        <f>單價分析表!A108</f>
        <v>7</v>
      </c>
      <c r="AK48" s="105"/>
    </row>
    <row r="49" spans="1:37" s="15" customFormat="1" ht="27" customHeight="1">
      <c r="A49" s="320">
        <f>A48+1</f>
        <v>2</v>
      </c>
      <c r="B49" s="321"/>
      <c r="C49" s="462" t="str">
        <f>單價分析表!H122</f>
        <v>喬木施肥</v>
      </c>
      <c r="D49" s="447"/>
      <c r="E49" s="447"/>
      <c r="F49" s="447"/>
      <c r="G49" s="83"/>
      <c r="H49" s="83"/>
      <c r="I49" s="95"/>
      <c r="J49" s="96"/>
      <c r="K49" s="144" t="s">
        <v>20</v>
      </c>
      <c r="L49" s="328">
        <f>3</f>
        <v>3</v>
      </c>
      <c r="M49" s="328"/>
      <c r="N49" s="337" t="s">
        <v>21</v>
      </c>
      <c r="O49" s="338"/>
      <c r="P49" s="338"/>
      <c r="Q49" s="235" t="str">
        <f>單價分析表!Q133</f>
        <v>株</v>
      </c>
      <c r="R49" s="236"/>
      <c r="S49" s="458">
        <v>2550</v>
      </c>
      <c r="T49" s="459"/>
      <c r="U49" s="460"/>
      <c r="V49" s="452"/>
      <c r="W49" s="452"/>
      <c r="X49" s="453"/>
      <c r="Y49" s="453"/>
      <c r="Z49" s="168"/>
      <c r="AA49" s="166"/>
      <c r="AB49" s="166"/>
      <c r="AC49" s="166"/>
      <c r="AD49" s="166"/>
      <c r="AE49" s="189" t="s">
        <v>17</v>
      </c>
      <c r="AF49" s="189"/>
      <c r="AG49" s="190"/>
      <c r="AH49" s="190"/>
      <c r="AI49" s="190"/>
      <c r="AJ49" s="45">
        <f>單價分析表!A122</f>
        <v>8</v>
      </c>
      <c r="AK49" s="105"/>
    </row>
    <row r="50" spans="1:37" s="15" customFormat="1" ht="27" customHeight="1">
      <c r="A50" s="320">
        <f t="shared" ref="A50" si="1">A49+1</f>
        <v>3</v>
      </c>
      <c r="B50" s="321"/>
      <c r="C50" s="186" t="str">
        <f>單價分析表!H142</f>
        <v>喬木病蟲害防治</v>
      </c>
      <c r="D50" s="187"/>
      <c r="E50" s="187"/>
      <c r="F50" s="187"/>
      <c r="G50" s="187"/>
      <c r="H50" s="187"/>
      <c r="I50" s="187"/>
      <c r="J50" s="94"/>
      <c r="K50" s="144" t="s">
        <v>20</v>
      </c>
      <c r="L50" s="328">
        <f>3</f>
        <v>3</v>
      </c>
      <c r="M50" s="328"/>
      <c r="N50" s="337" t="s">
        <v>21</v>
      </c>
      <c r="O50" s="338"/>
      <c r="P50" s="338"/>
      <c r="Q50" s="235" t="str">
        <f>單價分析表!Q153</f>
        <v>株</v>
      </c>
      <c r="R50" s="236"/>
      <c r="S50" s="458">
        <v>2550</v>
      </c>
      <c r="T50" s="459"/>
      <c r="U50" s="460"/>
      <c r="V50" s="452"/>
      <c r="W50" s="452"/>
      <c r="X50" s="453"/>
      <c r="Y50" s="453"/>
      <c r="Z50" s="168"/>
      <c r="AA50" s="166"/>
      <c r="AB50" s="166"/>
      <c r="AC50" s="166"/>
      <c r="AD50" s="166"/>
      <c r="AE50" s="189" t="s">
        <v>17</v>
      </c>
      <c r="AF50" s="189"/>
      <c r="AG50" s="190"/>
      <c r="AH50" s="190"/>
      <c r="AI50" s="190"/>
      <c r="AJ50" s="45">
        <f>單價分析表!A142</f>
        <v>9</v>
      </c>
      <c r="AK50" s="105"/>
    </row>
    <row r="51" spans="1:37" s="19" customFormat="1" ht="27" customHeight="1">
      <c r="A51" s="46"/>
      <c r="B51" s="48"/>
      <c r="C51" s="50"/>
      <c r="D51" s="47"/>
      <c r="E51" s="47"/>
      <c r="F51" s="47"/>
      <c r="G51" s="47"/>
      <c r="H51" s="47"/>
      <c r="I51" s="329" t="str">
        <f>I46</f>
        <v>計</v>
      </c>
      <c r="J51" s="330"/>
      <c r="K51" s="42"/>
      <c r="L51" s="327"/>
      <c r="M51" s="327"/>
      <c r="N51" s="327"/>
      <c r="O51" s="327"/>
      <c r="P51" s="43"/>
      <c r="Q51" s="293"/>
      <c r="R51" s="294"/>
      <c r="S51" s="454"/>
      <c r="T51" s="166"/>
      <c r="U51" s="166"/>
      <c r="V51" s="168"/>
      <c r="W51" s="168"/>
      <c r="X51" s="168"/>
      <c r="Y51" s="168"/>
      <c r="Z51" s="457"/>
      <c r="AA51" s="166"/>
      <c r="AB51" s="166"/>
      <c r="AC51" s="166"/>
      <c r="AD51" s="166"/>
      <c r="AE51" s="189"/>
      <c r="AF51" s="189"/>
      <c r="AG51" s="190"/>
      <c r="AH51" s="190"/>
      <c r="AI51" s="190"/>
      <c r="AJ51" s="45"/>
      <c r="AK51" s="105"/>
    </row>
    <row r="52" spans="1:37" s="19" customFormat="1" ht="27" customHeight="1">
      <c r="A52" s="295" t="s">
        <v>106</v>
      </c>
      <c r="B52" s="331"/>
      <c r="C52" s="186" t="s">
        <v>107</v>
      </c>
      <c r="D52" s="187"/>
      <c r="E52" s="187"/>
      <c r="F52" s="187"/>
      <c r="G52" s="187"/>
      <c r="H52" s="187"/>
      <c r="I52" s="109"/>
      <c r="J52" s="110"/>
      <c r="K52" s="49"/>
      <c r="L52" s="327"/>
      <c r="M52" s="327"/>
      <c r="N52" s="461"/>
      <c r="O52" s="415"/>
      <c r="P52" s="415"/>
      <c r="Q52" s="293"/>
      <c r="R52" s="294"/>
      <c r="S52" s="166"/>
      <c r="T52" s="246"/>
      <c r="U52" s="246"/>
      <c r="V52" s="168"/>
      <c r="W52" s="168"/>
      <c r="X52" s="168"/>
      <c r="Y52" s="168"/>
      <c r="Z52" s="457"/>
      <c r="AA52" s="166"/>
      <c r="AB52" s="166"/>
      <c r="AC52" s="166"/>
      <c r="AD52" s="166"/>
      <c r="AE52" s="189"/>
      <c r="AF52" s="189"/>
      <c r="AG52" s="189"/>
      <c r="AH52" s="190"/>
      <c r="AI52" s="190"/>
      <c r="AJ52" s="45"/>
      <c r="AK52" s="130"/>
    </row>
    <row r="53" spans="1:37" s="15" customFormat="1" ht="27" customHeight="1">
      <c r="A53" s="320">
        <f>1</f>
        <v>1</v>
      </c>
      <c r="B53" s="321"/>
      <c r="C53" s="186" t="str">
        <f>單價分析表!H156</f>
        <v>鋪面環境清潔</v>
      </c>
      <c r="D53" s="187"/>
      <c r="E53" s="187"/>
      <c r="F53" s="187"/>
      <c r="G53" s="187"/>
      <c r="H53" s="187"/>
      <c r="I53" s="53"/>
      <c r="J53" s="54"/>
      <c r="K53" s="144" t="s">
        <v>18</v>
      </c>
      <c r="L53" s="328">
        <f>10</f>
        <v>10</v>
      </c>
      <c r="M53" s="328"/>
      <c r="N53" s="337" t="s">
        <v>19</v>
      </c>
      <c r="O53" s="465"/>
      <c r="P53" s="465"/>
      <c r="Q53" s="293" t="s">
        <v>66</v>
      </c>
      <c r="R53" s="294"/>
      <c r="S53" s="166">
        <v>63000</v>
      </c>
      <c r="T53" s="246"/>
      <c r="U53" s="246"/>
      <c r="V53" s="168"/>
      <c r="W53" s="168"/>
      <c r="X53" s="168"/>
      <c r="Y53" s="168"/>
      <c r="Z53" s="168"/>
      <c r="AA53" s="166"/>
      <c r="AB53" s="166"/>
      <c r="AC53" s="166"/>
      <c r="AD53" s="166"/>
      <c r="AE53" s="189" t="s">
        <v>17</v>
      </c>
      <c r="AF53" s="189"/>
      <c r="AG53" s="190"/>
      <c r="AH53" s="190"/>
      <c r="AI53" s="190"/>
      <c r="AJ53" s="45">
        <f>單價分析表!A156</f>
        <v>10</v>
      </c>
      <c r="AK53" s="105"/>
    </row>
    <row r="54" spans="1:37" s="19" customFormat="1" ht="27" customHeight="1">
      <c r="A54" s="46"/>
      <c r="B54" s="48"/>
      <c r="C54" s="50"/>
      <c r="D54" s="47"/>
      <c r="E54" s="47"/>
      <c r="F54" s="47"/>
      <c r="G54" s="47"/>
      <c r="H54" s="47"/>
      <c r="I54" s="329" t="str">
        <f>I51</f>
        <v>計</v>
      </c>
      <c r="J54" s="330"/>
      <c r="K54" s="42"/>
      <c r="L54" s="327"/>
      <c r="M54" s="327"/>
      <c r="N54" s="327"/>
      <c r="O54" s="327"/>
      <c r="P54" s="43"/>
      <c r="Q54" s="293"/>
      <c r="R54" s="294"/>
      <c r="S54" s="454"/>
      <c r="T54" s="166"/>
      <c r="U54" s="166"/>
      <c r="V54" s="168"/>
      <c r="W54" s="168"/>
      <c r="X54" s="168"/>
      <c r="Y54" s="168"/>
      <c r="Z54" s="457"/>
      <c r="AA54" s="166"/>
      <c r="AB54" s="166"/>
      <c r="AC54" s="166"/>
      <c r="AD54" s="166"/>
      <c r="AE54" s="189"/>
      <c r="AF54" s="189"/>
      <c r="AG54" s="189"/>
      <c r="AH54" s="190"/>
      <c r="AI54" s="190"/>
      <c r="AJ54" s="45"/>
      <c r="AK54" s="130"/>
    </row>
    <row r="55" spans="1:37" s="19" customFormat="1" ht="27" customHeight="1">
      <c r="A55" s="295" t="s">
        <v>108</v>
      </c>
      <c r="B55" s="296"/>
      <c r="C55" s="186" t="s">
        <v>109</v>
      </c>
      <c r="D55" s="187"/>
      <c r="E55" s="187"/>
      <c r="F55" s="187"/>
      <c r="G55" s="187"/>
      <c r="H55" s="118"/>
      <c r="I55" s="118"/>
      <c r="J55" s="94"/>
      <c r="K55" s="164"/>
      <c r="L55" s="165"/>
      <c r="M55" s="165"/>
      <c r="N55" s="165"/>
      <c r="O55" s="165"/>
      <c r="P55" s="174"/>
      <c r="Q55" s="237"/>
      <c r="R55" s="238"/>
      <c r="S55" s="166"/>
      <c r="T55" s="246"/>
      <c r="U55" s="246"/>
      <c r="V55" s="168"/>
      <c r="W55" s="168"/>
      <c r="X55" s="167"/>
      <c r="Y55" s="167"/>
      <c r="Z55" s="168"/>
      <c r="AA55" s="166"/>
      <c r="AB55" s="166"/>
      <c r="AC55" s="166"/>
      <c r="AD55" s="166"/>
      <c r="AE55" s="189"/>
      <c r="AF55" s="189"/>
      <c r="AG55" s="189"/>
      <c r="AH55" s="190"/>
      <c r="AI55" s="190"/>
      <c r="AJ55" s="45"/>
      <c r="AK55" s="130"/>
    </row>
    <row r="56" spans="1:37" s="19" customFormat="1" ht="27" customHeight="1">
      <c r="A56" s="320">
        <f>1</f>
        <v>1</v>
      </c>
      <c r="B56" s="321"/>
      <c r="C56" s="176" t="s">
        <v>130</v>
      </c>
      <c r="D56" s="177"/>
      <c r="E56" s="177"/>
      <c r="F56" s="177"/>
      <c r="G56" s="177"/>
      <c r="H56" s="177"/>
      <c r="I56" s="177"/>
      <c r="J56" s="178"/>
      <c r="K56" s="303" t="s">
        <v>129</v>
      </c>
      <c r="L56" s="304"/>
      <c r="M56" s="304"/>
      <c r="N56" s="304"/>
      <c r="O56" s="304"/>
      <c r="P56" s="305"/>
      <c r="Q56" s="463" t="s">
        <v>111</v>
      </c>
      <c r="R56" s="464"/>
      <c r="S56" s="458">
        <v>33</v>
      </c>
      <c r="T56" s="459"/>
      <c r="U56" s="460"/>
      <c r="V56" s="181"/>
      <c r="W56" s="182"/>
      <c r="X56" s="182"/>
      <c r="Y56" s="183"/>
      <c r="Z56" s="181"/>
      <c r="AA56" s="182"/>
      <c r="AB56" s="182"/>
      <c r="AC56" s="182"/>
      <c r="AD56" s="183"/>
      <c r="AE56" s="189" t="s">
        <v>17</v>
      </c>
      <c r="AF56" s="189"/>
      <c r="AG56" s="190"/>
      <c r="AH56" s="190"/>
      <c r="AI56" s="190"/>
      <c r="AJ56" s="45">
        <f>單價分析表!A108</f>
        <v>7</v>
      </c>
      <c r="AK56" s="105"/>
    </row>
    <row r="57" spans="1:37" s="19" customFormat="1" ht="27" customHeight="1">
      <c r="A57" s="332">
        <f>A56+1</f>
        <v>2</v>
      </c>
      <c r="B57" s="333"/>
      <c r="C57" s="324" t="s">
        <v>149</v>
      </c>
      <c r="D57" s="325"/>
      <c r="E57" s="325"/>
      <c r="F57" s="325"/>
      <c r="G57" s="325"/>
      <c r="H57" s="325"/>
      <c r="I57" s="325"/>
      <c r="J57" s="326"/>
      <c r="K57" s="308"/>
      <c r="L57" s="309"/>
      <c r="M57" s="309"/>
      <c r="N57" s="309"/>
      <c r="O57" s="309"/>
      <c r="P57" s="310"/>
      <c r="Q57" s="322" t="s">
        <v>150</v>
      </c>
      <c r="R57" s="323"/>
      <c r="S57" s="290">
        <v>2</v>
      </c>
      <c r="T57" s="291"/>
      <c r="U57" s="292"/>
      <c r="V57" s="313"/>
      <c r="W57" s="314"/>
      <c r="X57" s="314"/>
      <c r="Y57" s="315"/>
      <c r="Z57" s="313"/>
      <c r="AA57" s="314"/>
      <c r="AB57" s="314"/>
      <c r="AC57" s="314"/>
      <c r="AD57" s="315"/>
      <c r="AE57" s="260"/>
      <c r="AF57" s="260"/>
      <c r="AG57" s="261"/>
      <c r="AH57" s="261"/>
      <c r="AI57" s="261"/>
      <c r="AJ57" s="163"/>
      <c r="AK57" s="105"/>
    </row>
    <row r="58" spans="1:37" ht="27" customHeight="1">
      <c r="A58" s="202" t="s">
        <v>198</v>
      </c>
      <c r="B58" s="203"/>
      <c r="C58" s="204"/>
      <c r="D58" s="205" t="s">
        <v>200</v>
      </c>
      <c r="E58" s="205"/>
      <c r="F58" s="205"/>
      <c r="G58" s="205"/>
      <c r="H58" s="205"/>
      <c r="I58" s="205"/>
      <c r="J58" s="205"/>
      <c r="K58" s="205"/>
      <c r="L58" s="205"/>
      <c r="M58" s="206"/>
      <c r="N58" s="206"/>
      <c r="O58" s="154"/>
      <c r="P58" s="155"/>
      <c r="Q58" s="156"/>
      <c r="R58" s="156"/>
      <c r="S58" s="207" t="s">
        <v>202</v>
      </c>
      <c r="T58" s="203"/>
      <c r="U58" s="204"/>
      <c r="V58" s="157"/>
      <c r="W58" s="157"/>
      <c r="X58" s="157"/>
      <c r="Y58" s="157"/>
      <c r="Z58" s="157"/>
      <c r="AA58" s="203" t="s">
        <v>203</v>
      </c>
      <c r="AB58" s="203"/>
      <c r="AC58" s="203"/>
      <c r="AD58" s="203"/>
      <c r="AE58" s="158"/>
      <c r="AF58" s="158"/>
      <c r="AG58" s="158"/>
      <c r="AH58" s="158"/>
      <c r="AI58" s="158"/>
      <c r="AK58" s="18"/>
    </row>
    <row r="59" spans="1:37" ht="27" customHeight="1">
      <c r="A59" s="159"/>
      <c r="B59" s="159"/>
      <c r="C59" s="160"/>
      <c r="D59" s="254" t="s">
        <v>205</v>
      </c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155"/>
      <c r="P59" s="155"/>
      <c r="Q59" s="255"/>
      <c r="R59" s="256"/>
      <c r="S59" s="156"/>
      <c r="T59" s="157"/>
      <c r="U59" s="157"/>
      <c r="V59" s="157"/>
      <c r="W59" s="157"/>
      <c r="X59" s="157"/>
      <c r="Y59" s="157"/>
      <c r="Z59" s="157"/>
      <c r="AA59" s="256"/>
      <c r="AB59" s="256"/>
      <c r="AC59" s="256"/>
      <c r="AD59" s="256"/>
      <c r="AE59" s="158"/>
      <c r="AF59" s="158"/>
      <c r="AG59" s="158"/>
      <c r="AH59" s="158"/>
      <c r="AI59" s="158"/>
      <c r="AJ59" s="22"/>
      <c r="AK59" s="36"/>
    </row>
    <row r="60" spans="1:37" ht="27" customHeight="1">
      <c r="A60" s="2"/>
      <c r="B60" s="2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252"/>
      <c r="P60" s="253"/>
      <c r="Q60" s="253"/>
      <c r="R60" s="253"/>
      <c r="S60" s="253"/>
      <c r="T60" s="253"/>
      <c r="U60" s="253"/>
      <c r="V60" s="23"/>
      <c r="W60" s="23"/>
      <c r="X60" s="23"/>
      <c r="Y60" s="23"/>
      <c r="AE60" s="1"/>
      <c r="AF60" s="1"/>
      <c r="AG60" s="1"/>
      <c r="AH60" s="1"/>
      <c r="AI60" s="1"/>
      <c r="AJ60" s="1"/>
      <c r="AK60" s="37"/>
    </row>
    <row r="61" spans="1:37" ht="27" customHeight="1">
      <c r="A61" s="8"/>
      <c r="B61" s="8"/>
      <c r="C61" s="8"/>
      <c r="D61" s="8"/>
      <c r="E61" s="8"/>
      <c r="F61" s="8"/>
      <c r="G61" s="8"/>
      <c r="H61" s="8"/>
      <c r="I61" s="274" t="str">
        <f>I31</f>
        <v>財團法人臺中環境綠化基金會</v>
      </c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  <c r="AB61" s="275"/>
      <c r="AC61" s="8"/>
      <c r="AD61" s="8"/>
      <c r="AE61" s="8"/>
      <c r="AF61" s="8"/>
      <c r="AG61" s="8"/>
      <c r="AH61" s="8"/>
      <c r="AI61" s="8"/>
      <c r="AJ61" s="8"/>
      <c r="AK61" s="38"/>
    </row>
    <row r="62" spans="1:37" ht="27" customHeight="1">
      <c r="A62" s="9"/>
      <c r="B62" s="9"/>
      <c r="C62" s="10"/>
      <c r="D62" s="10"/>
      <c r="E62" s="10"/>
      <c r="F62" s="10"/>
      <c r="G62" s="10"/>
      <c r="H62" s="10"/>
      <c r="I62" s="10"/>
      <c r="J62" s="10"/>
      <c r="K62" s="131"/>
      <c r="L62" s="131"/>
      <c r="M62" s="123"/>
      <c r="N62" s="340" t="str">
        <f>N32</f>
        <v>工程估價單</v>
      </c>
      <c r="O62" s="204"/>
      <c r="P62" s="204"/>
      <c r="Q62" s="204"/>
      <c r="R62" s="204"/>
      <c r="S62" s="204"/>
      <c r="T62" s="204"/>
      <c r="U62" s="204"/>
      <c r="V62" s="204"/>
      <c r="W62" s="204"/>
      <c r="X62" s="132"/>
      <c r="Y62" s="132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39"/>
    </row>
    <row r="63" spans="1:37" ht="27" customHeight="1">
      <c r="A63" s="9"/>
      <c r="B63" s="9"/>
      <c r="C63" s="10"/>
      <c r="D63" s="10"/>
      <c r="E63" s="10"/>
      <c r="F63" s="10"/>
      <c r="G63" s="10"/>
      <c r="H63" s="10"/>
      <c r="I63" s="10"/>
      <c r="J63" s="10"/>
      <c r="K63" s="132"/>
      <c r="L63" s="132"/>
      <c r="M63" s="124"/>
      <c r="N63" s="204"/>
      <c r="O63" s="204"/>
      <c r="P63" s="204"/>
      <c r="Q63" s="204"/>
      <c r="R63" s="204"/>
      <c r="S63" s="204"/>
      <c r="T63" s="204"/>
      <c r="U63" s="204"/>
      <c r="V63" s="204"/>
      <c r="W63" s="204"/>
      <c r="X63" s="132"/>
      <c r="Y63" s="132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39"/>
    </row>
    <row r="64" spans="1:37" ht="27" customHeight="1">
      <c r="A64" s="288" t="str">
        <f>A34</f>
        <v>工程名稱：</v>
      </c>
      <c r="B64" s="288"/>
      <c r="C64" s="288"/>
      <c r="D64" s="288"/>
      <c r="E64" s="288"/>
      <c r="F64" s="141" t="str">
        <f>F34</f>
        <v>(</v>
      </c>
      <c r="G64" s="289">
        <f>G34</f>
        <v>109</v>
      </c>
      <c r="H64" s="289"/>
      <c r="I64" s="142" t="str">
        <f>I34</f>
        <v>)</v>
      </c>
      <c r="J64" s="282" t="str">
        <f>J34</f>
        <v>大安等</v>
      </c>
      <c r="K64" s="282"/>
      <c r="L64" s="282"/>
      <c r="M64" s="280">
        <f>M34</f>
        <v>19</v>
      </c>
      <c r="N64" s="280"/>
      <c r="O64" s="281" t="str">
        <f>O34</f>
        <v>處所綠美化維護單價年度包辦工程</v>
      </c>
      <c r="P64" s="281"/>
      <c r="Q64" s="281"/>
      <c r="R64" s="281"/>
      <c r="S64" s="281"/>
      <c r="T64" s="281"/>
      <c r="U64" s="281"/>
      <c r="V64" s="281"/>
      <c r="W64" s="281"/>
      <c r="X64" s="281"/>
      <c r="Y64" s="281"/>
      <c r="Z64" s="281"/>
      <c r="AA64" s="281"/>
      <c r="AB64" s="281"/>
      <c r="AC64" s="281"/>
      <c r="AD64" s="281"/>
      <c r="AE64" s="40"/>
      <c r="AF64" s="41"/>
      <c r="AG64" s="41"/>
      <c r="AH64" s="41"/>
      <c r="AI64" s="41"/>
      <c r="AJ64" s="41"/>
      <c r="AK64" s="41"/>
    </row>
    <row r="65" spans="1:37" ht="27" customHeight="1">
      <c r="A65" s="175" t="str">
        <f>A35</f>
        <v>工程地點：</v>
      </c>
      <c r="B65" s="175"/>
      <c r="C65" s="175"/>
      <c r="D65" s="175"/>
      <c r="E65" s="175"/>
      <c r="F65" s="354" t="str">
        <f>F35</f>
        <v>臺中市大安、大甲、清水、豐原、神岡、潭子區、苗栗縣苑裡鎮</v>
      </c>
      <c r="G65" s="354"/>
      <c r="H65" s="354"/>
      <c r="I65" s="354"/>
      <c r="J65" s="355"/>
      <c r="K65" s="355"/>
      <c r="L65" s="355"/>
      <c r="M65" s="355"/>
      <c r="N65" s="355"/>
      <c r="O65" s="355"/>
      <c r="P65" s="355"/>
      <c r="Q65" s="355"/>
      <c r="R65" s="355"/>
      <c r="S65" s="355"/>
      <c r="T65" s="355"/>
      <c r="U65" s="355"/>
      <c r="V65" s="355"/>
      <c r="W65" s="355"/>
      <c r="X65" s="355"/>
      <c r="Y65" s="355"/>
      <c r="Z65" s="355"/>
      <c r="AA65" s="355"/>
      <c r="AB65" s="355"/>
      <c r="AC65" s="355"/>
      <c r="AD65" s="355"/>
      <c r="AE65" s="56"/>
      <c r="AF65" s="56"/>
      <c r="AG65" s="55"/>
      <c r="AH65" s="55"/>
      <c r="AI65" s="55"/>
      <c r="AJ65" s="55"/>
      <c r="AK65" s="13"/>
    </row>
    <row r="66" spans="1:37" ht="27" customHeight="1">
      <c r="A66" s="278" t="str">
        <f>A36</f>
        <v>項次</v>
      </c>
      <c r="B66" s="218"/>
      <c r="C66" s="271" t="str">
        <f>C36</f>
        <v>工程項目</v>
      </c>
      <c r="D66" s="218"/>
      <c r="E66" s="218"/>
      <c r="F66" s="218"/>
      <c r="G66" s="218"/>
      <c r="H66" s="218"/>
      <c r="I66" s="218"/>
      <c r="J66" s="218"/>
      <c r="K66" s="283" t="str">
        <f>K36</f>
        <v>說明</v>
      </c>
      <c r="L66" s="284"/>
      <c r="M66" s="284"/>
      <c r="N66" s="284"/>
      <c r="O66" s="284"/>
      <c r="P66" s="285"/>
      <c r="Q66" s="271" t="str">
        <f>Q36</f>
        <v>單位</v>
      </c>
      <c r="R66" s="218"/>
      <c r="S66" s="271" t="str">
        <f>S36</f>
        <v>數量</v>
      </c>
      <c r="T66" s="218"/>
      <c r="U66" s="218"/>
      <c r="V66" s="217" t="str">
        <f>V36</f>
        <v>單價</v>
      </c>
      <c r="W66" s="217"/>
      <c r="X66" s="217"/>
      <c r="Y66" s="217"/>
      <c r="Z66" s="217" t="str">
        <f>Z36</f>
        <v>總價</v>
      </c>
      <c r="AA66" s="218"/>
      <c r="AB66" s="218"/>
      <c r="AC66" s="218"/>
      <c r="AD66" s="218"/>
      <c r="AE66" s="208" t="str">
        <f>AE36</f>
        <v>備註</v>
      </c>
      <c r="AF66" s="208"/>
      <c r="AG66" s="209"/>
      <c r="AH66" s="209"/>
      <c r="AI66" s="209"/>
      <c r="AJ66" s="210"/>
      <c r="AK66" s="97"/>
    </row>
    <row r="67" spans="1:37" ht="27" customHeight="1">
      <c r="A67" s="279"/>
      <c r="B67" s="219"/>
      <c r="C67" s="219"/>
      <c r="D67" s="219"/>
      <c r="E67" s="219"/>
      <c r="F67" s="219"/>
      <c r="G67" s="219"/>
      <c r="H67" s="219"/>
      <c r="I67" s="219"/>
      <c r="J67" s="219"/>
      <c r="K67" s="272" t="str">
        <f>K37</f>
        <v>∮</v>
      </c>
      <c r="L67" s="273"/>
      <c r="M67" s="272" t="str">
        <f>M37</f>
        <v>H</v>
      </c>
      <c r="N67" s="273"/>
      <c r="O67" s="272" t="str">
        <f>O37</f>
        <v>W</v>
      </c>
      <c r="P67" s="273"/>
      <c r="Q67" s="219"/>
      <c r="R67" s="219"/>
      <c r="S67" s="470"/>
      <c r="T67" s="470"/>
      <c r="U67" s="470"/>
      <c r="V67" s="219"/>
      <c r="W67" s="219"/>
      <c r="X67" s="219"/>
      <c r="Y67" s="219"/>
      <c r="Z67" s="219"/>
      <c r="AA67" s="219"/>
      <c r="AB67" s="219"/>
      <c r="AC67" s="219"/>
      <c r="AD67" s="219"/>
      <c r="AE67" s="211"/>
      <c r="AF67" s="211"/>
      <c r="AG67" s="211"/>
      <c r="AH67" s="211"/>
      <c r="AI67" s="211"/>
      <c r="AJ67" s="212"/>
      <c r="AK67" s="97"/>
    </row>
    <row r="68" spans="1:37" s="19" customFormat="1" ht="27" customHeight="1">
      <c r="A68" s="179">
        <f>A57+1</f>
        <v>3</v>
      </c>
      <c r="B68" s="180"/>
      <c r="C68" s="176" t="s">
        <v>125</v>
      </c>
      <c r="D68" s="177"/>
      <c r="E68" s="177"/>
      <c r="F68" s="177"/>
      <c r="G68" s="177"/>
      <c r="H68" s="177"/>
      <c r="I68" s="177"/>
      <c r="J68" s="178"/>
      <c r="K68" s="152"/>
      <c r="L68" s="316" t="s">
        <v>183</v>
      </c>
      <c r="M68" s="317"/>
      <c r="N68" s="317"/>
      <c r="O68" s="317"/>
      <c r="P68" s="153"/>
      <c r="Q68" s="463" t="s">
        <v>126</v>
      </c>
      <c r="R68" s="464"/>
      <c r="S68" s="458">
        <f>[20]總表!$Y$26</f>
        <v>50</v>
      </c>
      <c r="T68" s="459"/>
      <c r="U68" s="460"/>
      <c r="V68" s="181"/>
      <c r="W68" s="182"/>
      <c r="X68" s="182"/>
      <c r="Y68" s="183"/>
      <c r="Z68" s="181"/>
      <c r="AA68" s="182"/>
      <c r="AB68" s="182"/>
      <c r="AC68" s="182"/>
      <c r="AD68" s="183"/>
      <c r="AE68" s="149"/>
      <c r="AF68" s="222" t="s">
        <v>182</v>
      </c>
      <c r="AG68" s="223"/>
      <c r="AH68" s="223"/>
      <c r="AI68" s="223"/>
      <c r="AJ68" s="150"/>
      <c r="AK68" s="105"/>
    </row>
    <row r="69" spans="1:37" s="19" customFormat="1" ht="27" customHeight="1">
      <c r="A69" s="169">
        <f>A68+1</f>
        <v>4</v>
      </c>
      <c r="B69" s="170"/>
      <c r="C69" s="171" t="s">
        <v>127</v>
      </c>
      <c r="D69" s="172"/>
      <c r="E69" s="172"/>
      <c r="F69" s="172"/>
      <c r="G69" s="172"/>
      <c r="H69" s="172"/>
      <c r="I69" s="172"/>
      <c r="J69" s="173"/>
      <c r="K69" s="152"/>
      <c r="L69" s="318" t="s">
        <v>184</v>
      </c>
      <c r="M69" s="319"/>
      <c r="N69" s="319"/>
      <c r="O69" s="319"/>
      <c r="P69" s="153"/>
      <c r="Q69" s="463" t="s">
        <v>128</v>
      </c>
      <c r="R69" s="464"/>
      <c r="S69" s="458">
        <f>[20]總表!$AB$26</f>
        <v>2</v>
      </c>
      <c r="T69" s="459"/>
      <c r="U69" s="460"/>
      <c r="V69" s="181"/>
      <c r="W69" s="182"/>
      <c r="X69" s="182"/>
      <c r="Y69" s="183"/>
      <c r="Z69" s="181"/>
      <c r="AA69" s="182"/>
      <c r="AB69" s="182"/>
      <c r="AC69" s="182"/>
      <c r="AD69" s="183"/>
      <c r="AE69" s="220"/>
      <c r="AF69" s="220"/>
      <c r="AG69" s="221"/>
      <c r="AH69" s="221"/>
      <c r="AI69" s="221"/>
      <c r="AJ69" s="45"/>
      <c r="AK69" s="105"/>
    </row>
    <row r="70" spans="1:37" s="19" customFormat="1" ht="27" customHeight="1">
      <c r="A70" s="169"/>
      <c r="B70" s="170"/>
      <c r="C70" s="50"/>
      <c r="D70" s="47"/>
      <c r="E70" s="47"/>
      <c r="F70" s="47"/>
      <c r="G70" s="47"/>
      <c r="H70" s="47"/>
      <c r="I70" s="329" t="str">
        <f>I54</f>
        <v>計</v>
      </c>
      <c r="J70" s="330"/>
      <c r="K70" s="303"/>
      <c r="L70" s="304"/>
      <c r="M70" s="304"/>
      <c r="N70" s="304"/>
      <c r="O70" s="304"/>
      <c r="P70" s="305"/>
      <c r="Q70" s="463"/>
      <c r="R70" s="464"/>
      <c r="S70" s="458"/>
      <c r="T70" s="459"/>
      <c r="U70" s="460"/>
      <c r="V70" s="181"/>
      <c r="W70" s="182"/>
      <c r="X70" s="182"/>
      <c r="Y70" s="183"/>
      <c r="Z70" s="478"/>
      <c r="AA70" s="479"/>
      <c r="AB70" s="479"/>
      <c r="AC70" s="479"/>
      <c r="AD70" s="480"/>
      <c r="AE70" s="189"/>
      <c r="AF70" s="189"/>
      <c r="AG70" s="190"/>
      <c r="AH70" s="190"/>
      <c r="AI70" s="190"/>
      <c r="AJ70" s="45"/>
      <c r="AK70" s="105"/>
    </row>
    <row r="71" spans="1:37" s="19" customFormat="1" ht="27" customHeight="1">
      <c r="A71" s="276" t="s">
        <v>113</v>
      </c>
      <c r="B71" s="277"/>
      <c r="C71" s="186" t="s">
        <v>112</v>
      </c>
      <c r="D71" s="187"/>
      <c r="E71" s="187"/>
      <c r="F71" s="187"/>
      <c r="G71" s="187"/>
      <c r="H71" s="187"/>
      <c r="I71" s="187"/>
      <c r="J71" s="188"/>
      <c r="K71" s="303"/>
      <c r="L71" s="304"/>
      <c r="M71" s="304"/>
      <c r="N71" s="304"/>
      <c r="O71" s="304"/>
      <c r="P71" s="305"/>
      <c r="Q71" s="463"/>
      <c r="R71" s="464"/>
      <c r="S71" s="458"/>
      <c r="T71" s="459"/>
      <c r="U71" s="460"/>
      <c r="V71" s="181"/>
      <c r="W71" s="182"/>
      <c r="X71" s="182"/>
      <c r="Y71" s="183"/>
      <c r="Z71" s="457"/>
      <c r="AA71" s="166"/>
      <c r="AB71" s="166"/>
      <c r="AC71" s="166"/>
      <c r="AD71" s="166"/>
      <c r="AE71" s="189"/>
      <c r="AF71" s="189"/>
      <c r="AG71" s="190"/>
      <c r="AH71" s="190"/>
      <c r="AI71" s="190"/>
      <c r="AJ71" s="45"/>
      <c r="AK71" s="105"/>
    </row>
    <row r="72" spans="1:37" s="19" customFormat="1" ht="27" customHeight="1">
      <c r="A72" s="276">
        <v>1</v>
      </c>
      <c r="B72" s="277"/>
      <c r="C72" s="171" t="s">
        <v>131</v>
      </c>
      <c r="D72" s="172"/>
      <c r="E72" s="172"/>
      <c r="F72" s="172"/>
      <c r="G72" s="172"/>
      <c r="H72" s="286"/>
      <c r="I72" s="286"/>
      <c r="J72" s="287"/>
      <c r="K72" s="42"/>
      <c r="L72" s="327"/>
      <c r="M72" s="327"/>
      <c r="N72" s="327"/>
      <c r="O72" s="327"/>
      <c r="P72" s="43"/>
      <c r="Q72" s="237" t="s">
        <v>157</v>
      </c>
      <c r="R72" s="238"/>
      <c r="S72" s="454">
        <v>2700</v>
      </c>
      <c r="T72" s="166"/>
      <c r="U72" s="166"/>
      <c r="V72" s="168"/>
      <c r="W72" s="168"/>
      <c r="X72" s="168"/>
      <c r="Y72" s="168"/>
      <c r="Z72" s="168"/>
      <c r="AA72" s="166"/>
      <c r="AB72" s="166"/>
      <c r="AC72" s="166"/>
      <c r="AD72" s="166"/>
      <c r="AE72" s="151"/>
      <c r="AF72" s="222" t="s">
        <v>182</v>
      </c>
      <c r="AG72" s="223"/>
      <c r="AH72" s="223"/>
      <c r="AI72" s="223"/>
      <c r="AJ72" s="45"/>
      <c r="AK72" s="130"/>
    </row>
    <row r="73" spans="1:37" s="19" customFormat="1" ht="27" customHeight="1">
      <c r="A73" s="276">
        <f>A72+1</f>
        <v>2</v>
      </c>
      <c r="B73" s="277"/>
      <c r="C73" s="171" t="s">
        <v>155</v>
      </c>
      <c r="D73" s="172"/>
      <c r="E73" s="172"/>
      <c r="F73" s="172"/>
      <c r="G73" s="172"/>
      <c r="H73" s="286"/>
      <c r="I73" s="286"/>
      <c r="J73" s="287"/>
      <c r="K73" s="184"/>
      <c r="L73" s="185"/>
      <c r="M73" s="185"/>
      <c r="N73" s="185"/>
      <c r="O73" s="185"/>
      <c r="P73" s="231"/>
      <c r="Q73" s="475" t="s">
        <v>158</v>
      </c>
      <c r="R73" s="476"/>
      <c r="S73" s="241">
        <v>1200</v>
      </c>
      <c r="T73" s="477"/>
      <c r="U73" s="477"/>
      <c r="V73" s="239"/>
      <c r="W73" s="239"/>
      <c r="X73" s="240"/>
      <c r="Y73" s="240"/>
      <c r="Z73" s="168"/>
      <c r="AA73" s="166"/>
      <c r="AB73" s="166"/>
      <c r="AC73" s="166"/>
      <c r="AD73" s="166"/>
      <c r="AE73" s="151"/>
      <c r="AF73" s="222" t="s">
        <v>182</v>
      </c>
      <c r="AG73" s="223"/>
      <c r="AH73" s="223"/>
      <c r="AI73" s="223"/>
      <c r="AJ73" s="45"/>
      <c r="AK73" s="105"/>
    </row>
    <row r="74" spans="1:37" s="19" customFormat="1" ht="27" customHeight="1">
      <c r="A74" s="276">
        <f t="shared" ref="A74:A85" si="2">A73+1</f>
        <v>3</v>
      </c>
      <c r="B74" s="277"/>
      <c r="C74" s="171" t="s">
        <v>132</v>
      </c>
      <c r="D74" s="172"/>
      <c r="E74" s="172"/>
      <c r="F74" s="172"/>
      <c r="G74" s="172"/>
      <c r="H74" s="286"/>
      <c r="I74" s="286"/>
      <c r="J74" s="287"/>
      <c r="K74" s="164"/>
      <c r="L74" s="165"/>
      <c r="M74" s="165"/>
      <c r="N74" s="165"/>
      <c r="O74" s="165"/>
      <c r="P74" s="174"/>
      <c r="Q74" s="237" t="s">
        <v>154</v>
      </c>
      <c r="R74" s="238"/>
      <c r="S74" s="166">
        <v>15000</v>
      </c>
      <c r="T74" s="246"/>
      <c r="U74" s="246"/>
      <c r="V74" s="168"/>
      <c r="W74" s="168"/>
      <c r="X74" s="167"/>
      <c r="Y74" s="167"/>
      <c r="Z74" s="168"/>
      <c r="AA74" s="166"/>
      <c r="AB74" s="166"/>
      <c r="AC74" s="166"/>
      <c r="AD74" s="166"/>
      <c r="AE74" s="151"/>
      <c r="AF74" s="222" t="s">
        <v>182</v>
      </c>
      <c r="AG74" s="223"/>
      <c r="AH74" s="223"/>
      <c r="AI74" s="223"/>
      <c r="AJ74" s="45"/>
      <c r="AK74" s="105"/>
    </row>
    <row r="75" spans="1:37" s="19" customFormat="1" ht="27" customHeight="1">
      <c r="A75" s="276">
        <f t="shared" si="2"/>
        <v>4</v>
      </c>
      <c r="B75" s="277"/>
      <c r="C75" s="171" t="s">
        <v>152</v>
      </c>
      <c r="D75" s="172"/>
      <c r="E75" s="172"/>
      <c r="F75" s="172"/>
      <c r="G75" s="172"/>
      <c r="H75" s="286"/>
      <c r="I75" s="286"/>
      <c r="J75" s="287"/>
      <c r="K75" s="184"/>
      <c r="L75" s="185"/>
      <c r="M75" s="165"/>
      <c r="N75" s="165"/>
      <c r="O75" s="165"/>
      <c r="P75" s="174"/>
      <c r="Q75" s="293" t="s">
        <v>143</v>
      </c>
      <c r="R75" s="294"/>
      <c r="S75" s="241">
        <f>[20]總表!$P$13</f>
        <v>1</v>
      </c>
      <c r="T75" s="240"/>
      <c r="U75" s="240"/>
      <c r="V75" s="168"/>
      <c r="W75" s="168"/>
      <c r="X75" s="167"/>
      <c r="Y75" s="167"/>
      <c r="Z75" s="168"/>
      <c r="AA75" s="166"/>
      <c r="AB75" s="166"/>
      <c r="AC75" s="166"/>
      <c r="AD75" s="166"/>
      <c r="AE75" s="189" t="s">
        <v>17</v>
      </c>
      <c r="AF75" s="189"/>
      <c r="AG75" s="190"/>
      <c r="AH75" s="190"/>
      <c r="AI75" s="190"/>
      <c r="AJ75" s="45">
        <f>單價分析表!A176</f>
        <v>11</v>
      </c>
      <c r="AK75" s="105"/>
    </row>
    <row r="76" spans="1:37" s="19" customFormat="1" ht="27" customHeight="1">
      <c r="A76" s="276">
        <f t="shared" si="2"/>
        <v>5</v>
      </c>
      <c r="B76" s="277"/>
      <c r="C76" s="229" t="s">
        <v>133</v>
      </c>
      <c r="D76" s="229"/>
      <c r="E76" s="229"/>
      <c r="F76" s="229"/>
      <c r="G76" s="229"/>
      <c r="H76" s="229"/>
      <c r="I76" s="229"/>
      <c r="J76" s="230"/>
      <c r="K76" s="164"/>
      <c r="L76" s="165"/>
      <c r="M76" s="165"/>
      <c r="N76" s="165"/>
      <c r="O76" s="165"/>
      <c r="P76" s="174"/>
      <c r="Q76" s="235" t="s">
        <v>153</v>
      </c>
      <c r="R76" s="236"/>
      <c r="S76" s="166">
        <v>14</v>
      </c>
      <c r="T76" s="167"/>
      <c r="U76" s="167"/>
      <c r="V76" s="168"/>
      <c r="W76" s="168"/>
      <c r="X76" s="167"/>
      <c r="Y76" s="167"/>
      <c r="Z76" s="168"/>
      <c r="AA76" s="166"/>
      <c r="AB76" s="166"/>
      <c r="AC76" s="166"/>
      <c r="AD76" s="166"/>
      <c r="AE76" s="151"/>
      <c r="AF76" s="222" t="s">
        <v>182</v>
      </c>
      <c r="AG76" s="223"/>
      <c r="AH76" s="223"/>
      <c r="AI76" s="223"/>
      <c r="AJ76" s="45"/>
      <c r="AK76" s="105"/>
    </row>
    <row r="77" spans="1:37" s="19" customFormat="1" ht="27" customHeight="1">
      <c r="A77" s="276">
        <f t="shared" si="2"/>
        <v>6</v>
      </c>
      <c r="B77" s="277"/>
      <c r="C77" s="373" t="s">
        <v>148</v>
      </c>
      <c r="D77" s="468"/>
      <c r="E77" s="468"/>
      <c r="F77" s="468"/>
      <c r="G77" s="468"/>
      <c r="H77" s="468"/>
      <c r="I77" s="468"/>
      <c r="J77" s="469"/>
      <c r="K77" s="164">
        <v>4</v>
      </c>
      <c r="L77" s="165"/>
      <c r="M77" s="165">
        <v>150</v>
      </c>
      <c r="N77" s="165"/>
      <c r="O77" s="165">
        <v>60</v>
      </c>
      <c r="P77" s="174"/>
      <c r="Q77" s="235" t="s">
        <v>114</v>
      </c>
      <c r="R77" s="236"/>
      <c r="S77" s="166">
        <f>'[20]1'!$X$12</f>
        <v>1</v>
      </c>
      <c r="T77" s="167"/>
      <c r="U77" s="167"/>
      <c r="V77" s="168"/>
      <c r="W77" s="168"/>
      <c r="X77" s="167"/>
      <c r="Y77" s="167"/>
      <c r="Z77" s="168"/>
      <c r="AA77" s="166"/>
      <c r="AB77" s="166"/>
      <c r="AC77" s="166"/>
      <c r="AD77" s="166"/>
      <c r="AE77" s="213" t="s">
        <v>181</v>
      </c>
      <c r="AF77" s="214"/>
      <c r="AG77" s="215"/>
      <c r="AH77" s="215"/>
      <c r="AI77" s="215"/>
      <c r="AJ77" s="216"/>
      <c r="AK77" s="105"/>
    </row>
    <row r="78" spans="1:37" s="19" customFormat="1" ht="27" customHeight="1">
      <c r="A78" s="276">
        <f t="shared" si="2"/>
        <v>7</v>
      </c>
      <c r="B78" s="277"/>
      <c r="C78" s="373" t="s">
        <v>144</v>
      </c>
      <c r="D78" s="468"/>
      <c r="E78" s="468"/>
      <c r="F78" s="468"/>
      <c r="G78" s="468"/>
      <c r="H78" s="468"/>
      <c r="I78" s="468"/>
      <c r="J78" s="469"/>
      <c r="K78" s="164"/>
      <c r="L78" s="165"/>
      <c r="M78" s="165">
        <v>150</v>
      </c>
      <c r="N78" s="165"/>
      <c r="O78" s="165">
        <v>40</v>
      </c>
      <c r="P78" s="174"/>
      <c r="Q78" s="235" t="s">
        <v>76</v>
      </c>
      <c r="R78" s="236"/>
      <c r="S78" s="166">
        <f>'[20]1'!$X$35</f>
        <v>5</v>
      </c>
      <c r="T78" s="167"/>
      <c r="U78" s="167"/>
      <c r="V78" s="168"/>
      <c r="W78" s="168"/>
      <c r="X78" s="167"/>
      <c r="Y78" s="167"/>
      <c r="Z78" s="168"/>
      <c r="AA78" s="166"/>
      <c r="AB78" s="166"/>
      <c r="AC78" s="166"/>
      <c r="AD78" s="166"/>
      <c r="AE78" s="213" t="s">
        <v>181</v>
      </c>
      <c r="AF78" s="214"/>
      <c r="AG78" s="215"/>
      <c r="AH78" s="215"/>
      <c r="AI78" s="215"/>
      <c r="AJ78" s="216"/>
      <c r="AK78" s="105"/>
    </row>
    <row r="79" spans="1:37" s="19" customFormat="1" ht="27" customHeight="1">
      <c r="A79" s="276">
        <f t="shared" si="2"/>
        <v>8</v>
      </c>
      <c r="B79" s="277"/>
      <c r="C79" s="171" t="s">
        <v>134</v>
      </c>
      <c r="D79" s="172"/>
      <c r="E79" s="172"/>
      <c r="F79" s="172"/>
      <c r="G79" s="172"/>
      <c r="H79" s="286"/>
      <c r="I79" s="286"/>
      <c r="J79" s="287"/>
      <c r="K79" s="164">
        <v>4</v>
      </c>
      <c r="L79" s="165"/>
      <c r="M79" s="165">
        <v>200</v>
      </c>
      <c r="N79" s="165"/>
      <c r="O79" s="165">
        <v>50</v>
      </c>
      <c r="P79" s="174"/>
      <c r="Q79" s="235" t="s">
        <v>117</v>
      </c>
      <c r="R79" s="236"/>
      <c r="S79" s="166">
        <f>'[20]2'!$X$34</f>
        <v>1</v>
      </c>
      <c r="T79" s="167"/>
      <c r="U79" s="167"/>
      <c r="V79" s="168"/>
      <c r="W79" s="168"/>
      <c r="X79" s="167"/>
      <c r="Y79" s="167"/>
      <c r="Z79" s="168"/>
      <c r="AA79" s="166"/>
      <c r="AB79" s="166"/>
      <c r="AC79" s="166"/>
      <c r="AD79" s="166"/>
      <c r="AE79" s="213" t="s">
        <v>181</v>
      </c>
      <c r="AF79" s="214"/>
      <c r="AG79" s="215"/>
      <c r="AH79" s="215"/>
      <c r="AI79" s="215"/>
      <c r="AJ79" s="216"/>
      <c r="AK79" s="105"/>
    </row>
    <row r="80" spans="1:37" s="19" customFormat="1" ht="27" customHeight="1">
      <c r="A80" s="276">
        <f t="shared" si="2"/>
        <v>9</v>
      </c>
      <c r="B80" s="277"/>
      <c r="C80" s="229" t="s">
        <v>135</v>
      </c>
      <c r="D80" s="229"/>
      <c r="E80" s="229"/>
      <c r="F80" s="229"/>
      <c r="G80" s="229"/>
      <c r="H80" s="230"/>
      <c r="I80" s="230"/>
      <c r="J80" s="230"/>
      <c r="K80" s="164">
        <v>4</v>
      </c>
      <c r="L80" s="165"/>
      <c r="M80" s="165">
        <v>200</v>
      </c>
      <c r="N80" s="165"/>
      <c r="O80" s="165">
        <v>50</v>
      </c>
      <c r="P80" s="174"/>
      <c r="Q80" s="235" t="s">
        <v>118</v>
      </c>
      <c r="R80" s="251"/>
      <c r="S80" s="166">
        <f>'[20]3'!$X$7</f>
        <v>1</v>
      </c>
      <c r="T80" s="167"/>
      <c r="U80" s="167"/>
      <c r="V80" s="168"/>
      <c r="W80" s="168"/>
      <c r="X80" s="167"/>
      <c r="Y80" s="167"/>
      <c r="Z80" s="168"/>
      <c r="AA80" s="166"/>
      <c r="AB80" s="166"/>
      <c r="AC80" s="166"/>
      <c r="AD80" s="166"/>
      <c r="AE80" s="213" t="s">
        <v>181</v>
      </c>
      <c r="AF80" s="214"/>
      <c r="AG80" s="215"/>
      <c r="AH80" s="215"/>
      <c r="AI80" s="215"/>
      <c r="AJ80" s="216"/>
      <c r="AK80" s="105"/>
    </row>
    <row r="81" spans="1:37" s="19" customFormat="1" ht="27" customHeight="1">
      <c r="A81" s="276">
        <f t="shared" si="2"/>
        <v>10</v>
      </c>
      <c r="B81" s="277"/>
      <c r="C81" s="171" t="s">
        <v>146</v>
      </c>
      <c r="D81" s="172"/>
      <c r="E81" s="172"/>
      <c r="F81" s="172"/>
      <c r="G81" s="172"/>
      <c r="H81" s="286"/>
      <c r="I81" s="286"/>
      <c r="J81" s="287"/>
      <c r="K81" s="164">
        <v>4</v>
      </c>
      <c r="L81" s="165"/>
      <c r="M81" s="165">
        <v>150</v>
      </c>
      <c r="N81" s="165"/>
      <c r="O81" s="165">
        <v>40</v>
      </c>
      <c r="P81" s="174"/>
      <c r="Q81" s="235" t="s">
        <v>76</v>
      </c>
      <c r="R81" s="251"/>
      <c r="S81" s="166">
        <f>'[20]5'!$X$14</f>
        <v>2</v>
      </c>
      <c r="T81" s="167"/>
      <c r="U81" s="167"/>
      <c r="V81" s="168"/>
      <c r="W81" s="168"/>
      <c r="X81" s="167"/>
      <c r="Y81" s="167"/>
      <c r="Z81" s="168"/>
      <c r="AA81" s="166"/>
      <c r="AB81" s="166"/>
      <c r="AC81" s="166"/>
      <c r="AD81" s="166"/>
      <c r="AE81" s="213" t="s">
        <v>181</v>
      </c>
      <c r="AF81" s="214"/>
      <c r="AG81" s="215"/>
      <c r="AH81" s="215"/>
      <c r="AI81" s="215"/>
      <c r="AJ81" s="216"/>
      <c r="AK81" s="105"/>
    </row>
    <row r="82" spans="1:37" s="19" customFormat="1" ht="27" customHeight="1">
      <c r="A82" s="276">
        <f t="shared" si="2"/>
        <v>11</v>
      </c>
      <c r="B82" s="277"/>
      <c r="C82" s="232" t="s">
        <v>145</v>
      </c>
      <c r="D82" s="466"/>
      <c r="E82" s="466"/>
      <c r="F82" s="466"/>
      <c r="G82" s="466"/>
      <c r="H82" s="466"/>
      <c r="I82" s="466"/>
      <c r="J82" s="467"/>
      <c r="K82" s="164">
        <v>4</v>
      </c>
      <c r="L82" s="165"/>
      <c r="M82" s="165">
        <v>150</v>
      </c>
      <c r="N82" s="165"/>
      <c r="O82" s="165">
        <v>40</v>
      </c>
      <c r="P82" s="174"/>
      <c r="Q82" s="235" t="s">
        <v>76</v>
      </c>
      <c r="R82" s="251"/>
      <c r="S82" s="166">
        <f>'[20]6'!$X$9</f>
        <v>1</v>
      </c>
      <c r="T82" s="167"/>
      <c r="U82" s="167"/>
      <c r="V82" s="168"/>
      <c r="W82" s="168"/>
      <c r="X82" s="167"/>
      <c r="Y82" s="167"/>
      <c r="Z82" s="168"/>
      <c r="AA82" s="166"/>
      <c r="AB82" s="166"/>
      <c r="AC82" s="166"/>
      <c r="AD82" s="166"/>
      <c r="AE82" s="213" t="s">
        <v>181</v>
      </c>
      <c r="AF82" s="214"/>
      <c r="AG82" s="215"/>
      <c r="AH82" s="215"/>
      <c r="AI82" s="215"/>
      <c r="AJ82" s="216"/>
      <c r="AK82" s="105"/>
    </row>
    <row r="83" spans="1:37" s="19" customFormat="1" ht="27" customHeight="1">
      <c r="A83" s="276">
        <f t="shared" si="2"/>
        <v>12</v>
      </c>
      <c r="B83" s="277"/>
      <c r="C83" s="232" t="s">
        <v>123</v>
      </c>
      <c r="D83" s="306"/>
      <c r="E83" s="306"/>
      <c r="F83" s="306"/>
      <c r="G83" s="306"/>
      <c r="H83" s="306"/>
      <c r="I83" s="306"/>
      <c r="J83" s="307"/>
      <c r="K83" s="164">
        <v>4</v>
      </c>
      <c r="L83" s="165"/>
      <c r="M83" s="165">
        <v>150</v>
      </c>
      <c r="N83" s="165"/>
      <c r="O83" s="165">
        <v>60</v>
      </c>
      <c r="P83" s="174"/>
      <c r="Q83" s="235" t="s">
        <v>76</v>
      </c>
      <c r="R83" s="251"/>
      <c r="S83" s="166">
        <f>'[20]19'!$Y$9</f>
        <v>1</v>
      </c>
      <c r="T83" s="167"/>
      <c r="U83" s="167"/>
      <c r="V83" s="168"/>
      <c r="W83" s="168"/>
      <c r="X83" s="167"/>
      <c r="Y83" s="167"/>
      <c r="Z83" s="168"/>
      <c r="AA83" s="166"/>
      <c r="AB83" s="166"/>
      <c r="AC83" s="166"/>
      <c r="AD83" s="166"/>
      <c r="AE83" s="213" t="s">
        <v>181</v>
      </c>
      <c r="AF83" s="214"/>
      <c r="AG83" s="215"/>
      <c r="AH83" s="215"/>
      <c r="AI83" s="215"/>
      <c r="AJ83" s="216"/>
      <c r="AK83" s="105"/>
    </row>
    <row r="84" spans="1:37" s="19" customFormat="1" ht="27" customHeight="1">
      <c r="A84" s="276">
        <f t="shared" si="2"/>
        <v>13</v>
      </c>
      <c r="B84" s="277"/>
      <c r="C84" s="232" t="s">
        <v>136</v>
      </c>
      <c r="D84" s="306"/>
      <c r="E84" s="306"/>
      <c r="F84" s="306"/>
      <c r="G84" s="306"/>
      <c r="H84" s="306"/>
      <c r="I84" s="306"/>
      <c r="J84" s="307"/>
      <c r="K84" s="164"/>
      <c r="L84" s="165"/>
      <c r="M84" s="165">
        <v>20</v>
      </c>
      <c r="N84" s="165"/>
      <c r="O84" s="165">
        <v>10</v>
      </c>
      <c r="P84" s="174"/>
      <c r="Q84" s="235" t="s">
        <v>76</v>
      </c>
      <c r="R84" s="251"/>
      <c r="S84" s="166">
        <f>'[20]1'!$Z$18+'[20]13'!$Z$8+'[20]15'!$Z$36</f>
        <v>29</v>
      </c>
      <c r="T84" s="167"/>
      <c r="U84" s="167"/>
      <c r="V84" s="168"/>
      <c r="W84" s="168"/>
      <c r="X84" s="167"/>
      <c r="Y84" s="167"/>
      <c r="Z84" s="168"/>
      <c r="AA84" s="166"/>
      <c r="AB84" s="166"/>
      <c r="AC84" s="166"/>
      <c r="AD84" s="166"/>
      <c r="AE84" s="213" t="s">
        <v>181</v>
      </c>
      <c r="AF84" s="214"/>
      <c r="AG84" s="215"/>
      <c r="AH84" s="215"/>
      <c r="AI84" s="215"/>
      <c r="AJ84" s="216"/>
      <c r="AK84" s="105"/>
    </row>
    <row r="85" spans="1:37" s="19" customFormat="1" ht="27" customHeight="1">
      <c r="A85" s="276">
        <f t="shared" si="2"/>
        <v>14</v>
      </c>
      <c r="B85" s="277"/>
      <c r="C85" s="232" t="s">
        <v>137</v>
      </c>
      <c r="D85" s="233"/>
      <c r="E85" s="233"/>
      <c r="F85" s="233"/>
      <c r="G85" s="233"/>
      <c r="H85" s="233"/>
      <c r="I85" s="233"/>
      <c r="J85" s="499"/>
      <c r="K85" s="164"/>
      <c r="L85" s="165"/>
      <c r="M85" s="165">
        <v>20</v>
      </c>
      <c r="N85" s="165"/>
      <c r="O85" s="165">
        <v>10</v>
      </c>
      <c r="P85" s="174"/>
      <c r="Q85" s="235" t="s">
        <v>76</v>
      </c>
      <c r="R85" s="251"/>
      <c r="S85" s="166">
        <f>'[20]1'!$Z$19</f>
        <v>20</v>
      </c>
      <c r="T85" s="167"/>
      <c r="U85" s="167"/>
      <c r="V85" s="168"/>
      <c r="W85" s="168"/>
      <c r="X85" s="167"/>
      <c r="Y85" s="167"/>
      <c r="Z85" s="168"/>
      <c r="AA85" s="166"/>
      <c r="AB85" s="166"/>
      <c r="AC85" s="166"/>
      <c r="AD85" s="166"/>
      <c r="AE85" s="213" t="s">
        <v>181</v>
      </c>
      <c r="AF85" s="214"/>
      <c r="AG85" s="215"/>
      <c r="AH85" s="215"/>
      <c r="AI85" s="215"/>
      <c r="AJ85" s="216"/>
      <c r="AK85" s="105"/>
    </row>
    <row r="86" spans="1:37" s="19" customFormat="1" ht="27" customHeight="1">
      <c r="A86" s="276">
        <f t="shared" ref="A86:A87" si="3">A85+1</f>
        <v>15</v>
      </c>
      <c r="B86" s="277"/>
      <c r="C86" s="232" t="s">
        <v>138</v>
      </c>
      <c r="D86" s="233"/>
      <c r="E86" s="233"/>
      <c r="F86" s="233"/>
      <c r="G86" s="233"/>
      <c r="H86" s="233"/>
      <c r="I86" s="233"/>
      <c r="J86" s="499"/>
      <c r="K86" s="164"/>
      <c r="L86" s="165"/>
      <c r="M86" s="165">
        <v>20</v>
      </c>
      <c r="N86" s="165"/>
      <c r="O86" s="165">
        <v>10</v>
      </c>
      <c r="P86" s="174"/>
      <c r="Q86" s="235" t="s">
        <v>76</v>
      </c>
      <c r="R86" s="236"/>
      <c r="S86" s="166">
        <f>'[20]1'!$Z$20+'[20]9'!$Z$17</f>
        <v>30</v>
      </c>
      <c r="T86" s="167"/>
      <c r="U86" s="167"/>
      <c r="V86" s="168"/>
      <c r="W86" s="168"/>
      <c r="X86" s="167"/>
      <c r="Y86" s="167"/>
      <c r="Z86" s="168"/>
      <c r="AA86" s="166"/>
      <c r="AB86" s="166"/>
      <c r="AC86" s="166"/>
      <c r="AD86" s="166"/>
      <c r="AE86" s="213" t="s">
        <v>181</v>
      </c>
      <c r="AF86" s="214"/>
      <c r="AG86" s="215"/>
      <c r="AH86" s="215"/>
      <c r="AI86" s="215"/>
      <c r="AJ86" s="216"/>
      <c r="AK86" s="105"/>
    </row>
    <row r="87" spans="1:37" s="19" customFormat="1" ht="27" customHeight="1">
      <c r="A87" s="297">
        <f t="shared" si="3"/>
        <v>16</v>
      </c>
      <c r="B87" s="298"/>
      <c r="C87" s="299" t="s">
        <v>147</v>
      </c>
      <c r="D87" s="300"/>
      <c r="E87" s="300"/>
      <c r="F87" s="300"/>
      <c r="G87" s="300"/>
      <c r="H87" s="301"/>
      <c r="I87" s="301"/>
      <c r="J87" s="302"/>
      <c r="K87" s="262"/>
      <c r="L87" s="263" t="s">
        <v>81</v>
      </c>
      <c r="M87" s="263">
        <v>20</v>
      </c>
      <c r="N87" s="263"/>
      <c r="O87" s="263">
        <v>10</v>
      </c>
      <c r="P87" s="264"/>
      <c r="Q87" s="311" t="s">
        <v>76</v>
      </c>
      <c r="R87" s="312"/>
      <c r="S87" s="267">
        <f>'[20]1'!$Z$21+'[20]7'!$Z$14+'[20]13'!$Z$9</f>
        <v>180</v>
      </c>
      <c r="T87" s="270"/>
      <c r="U87" s="270"/>
      <c r="V87" s="269"/>
      <c r="W87" s="269"/>
      <c r="X87" s="270"/>
      <c r="Y87" s="270"/>
      <c r="Z87" s="269"/>
      <c r="AA87" s="267"/>
      <c r="AB87" s="267"/>
      <c r="AC87" s="267"/>
      <c r="AD87" s="267"/>
      <c r="AE87" s="471" t="s">
        <v>181</v>
      </c>
      <c r="AF87" s="472"/>
      <c r="AG87" s="473"/>
      <c r="AH87" s="473"/>
      <c r="AI87" s="473"/>
      <c r="AJ87" s="474"/>
      <c r="AK87" s="105"/>
    </row>
    <row r="88" spans="1:37" s="19" customFormat="1" ht="27" customHeight="1">
      <c r="A88" s="202" t="s">
        <v>198</v>
      </c>
      <c r="B88" s="203"/>
      <c r="C88" s="204"/>
      <c r="D88" s="205" t="s">
        <v>200</v>
      </c>
      <c r="E88" s="205"/>
      <c r="F88" s="205"/>
      <c r="G88" s="205"/>
      <c r="H88" s="205"/>
      <c r="I88" s="205"/>
      <c r="J88" s="205"/>
      <c r="K88" s="205"/>
      <c r="L88" s="205"/>
      <c r="M88" s="206"/>
      <c r="N88" s="206"/>
      <c r="O88" s="154"/>
      <c r="P88" s="155"/>
      <c r="Q88" s="156"/>
      <c r="R88" s="156"/>
      <c r="S88" s="207" t="s">
        <v>202</v>
      </c>
      <c r="T88" s="203"/>
      <c r="U88" s="204"/>
      <c r="V88" s="157"/>
      <c r="W88" s="157"/>
      <c r="X88" s="157"/>
      <c r="Y88" s="157"/>
      <c r="Z88" s="157"/>
      <c r="AA88" s="203" t="s">
        <v>203</v>
      </c>
      <c r="AB88" s="203"/>
      <c r="AC88" s="203"/>
      <c r="AD88" s="203"/>
      <c r="AE88" s="158"/>
      <c r="AF88" s="158"/>
      <c r="AG88" s="158"/>
      <c r="AH88" s="158"/>
      <c r="AI88" s="158"/>
      <c r="AJ88" s="11"/>
      <c r="AK88" s="105"/>
    </row>
    <row r="89" spans="1:37" ht="27" customHeight="1">
      <c r="A89" s="159"/>
      <c r="B89" s="159"/>
      <c r="C89" s="160"/>
      <c r="D89" s="254" t="s">
        <v>205</v>
      </c>
      <c r="E89" s="204"/>
      <c r="F89" s="204"/>
      <c r="G89" s="204"/>
      <c r="H89" s="204"/>
      <c r="I89" s="204"/>
      <c r="J89" s="204"/>
      <c r="K89" s="204"/>
      <c r="L89" s="204"/>
      <c r="M89" s="204"/>
      <c r="N89" s="204"/>
      <c r="O89" s="155"/>
      <c r="P89" s="155"/>
      <c r="Q89" s="255"/>
      <c r="R89" s="256"/>
      <c r="S89" s="156"/>
      <c r="T89" s="157"/>
      <c r="U89" s="157"/>
      <c r="V89" s="157"/>
      <c r="W89" s="157"/>
      <c r="X89" s="157"/>
      <c r="Y89" s="157"/>
      <c r="Z89" s="157"/>
      <c r="AA89" s="256"/>
      <c r="AB89" s="256"/>
      <c r="AC89" s="256"/>
      <c r="AD89" s="256"/>
      <c r="AE89" s="158"/>
      <c r="AF89" s="158"/>
      <c r="AG89" s="158"/>
      <c r="AH89" s="158"/>
      <c r="AI89" s="158"/>
      <c r="AJ89" s="22"/>
      <c r="AK89" s="22"/>
    </row>
    <row r="90" spans="1:37" ht="27" customHeight="1">
      <c r="A90" s="2"/>
      <c r="B90" s="2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252"/>
      <c r="P90" s="253"/>
      <c r="Q90" s="253"/>
      <c r="R90" s="253"/>
      <c r="S90" s="253"/>
      <c r="T90" s="253"/>
      <c r="U90" s="253"/>
      <c r="V90" s="23"/>
      <c r="W90" s="23"/>
      <c r="X90" s="23"/>
      <c r="Y90" s="23"/>
      <c r="AE90" s="1"/>
      <c r="AF90" s="1"/>
      <c r="AG90" s="1"/>
      <c r="AH90" s="1"/>
      <c r="AI90" s="1"/>
      <c r="AJ90" s="1"/>
      <c r="AK90" s="1"/>
    </row>
    <row r="91" spans="1:37" ht="27" customHeight="1">
      <c r="A91" s="8"/>
      <c r="B91" s="8"/>
      <c r="C91" s="8"/>
      <c r="D91" s="8"/>
      <c r="E91" s="8"/>
      <c r="F91" s="8"/>
      <c r="G91" s="8"/>
      <c r="H91" s="8"/>
      <c r="I91" s="274" t="str">
        <f>I61</f>
        <v>財團法人臺中環境綠化基金會</v>
      </c>
      <c r="J91" s="274"/>
      <c r="K91" s="274"/>
      <c r="L91" s="274"/>
      <c r="M91" s="274"/>
      <c r="N91" s="274"/>
      <c r="O91" s="274"/>
      <c r="P91" s="274"/>
      <c r="Q91" s="274"/>
      <c r="R91" s="274"/>
      <c r="S91" s="274"/>
      <c r="T91" s="274"/>
      <c r="U91" s="274"/>
      <c r="V91" s="274"/>
      <c r="W91" s="274"/>
      <c r="X91" s="274"/>
      <c r="Y91" s="274"/>
      <c r="Z91" s="274"/>
      <c r="AA91" s="274"/>
      <c r="AB91" s="275"/>
      <c r="AC91" s="8"/>
      <c r="AD91" s="8"/>
      <c r="AE91" s="8"/>
      <c r="AF91" s="8"/>
      <c r="AG91" s="8"/>
      <c r="AH91" s="8"/>
      <c r="AI91" s="8"/>
      <c r="AJ91" s="8"/>
      <c r="AK91" s="38"/>
    </row>
    <row r="92" spans="1:37" ht="27" customHeight="1">
      <c r="A92" s="9"/>
      <c r="B92" s="9"/>
      <c r="C92" s="10"/>
      <c r="D92" s="10"/>
      <c r="E92" s="10"/>
      <c r="F92" s="10"/>
      <c r="G92" s="10"/>
      <c r="H92" s="10"/>
      <c r="I92" s="10"/>
      <c r="J92" s="10"/>
      <c r="K92" s="131"/>
      <c r="L92" s="131"/>
      <c r="M92" s="123"/>
      <c r="N92" s="340" t="str">
        <f>N62</f>
        <v>工程估價單</v>
      </c>
      <c r="O92" s="204"/>
      <c r="P92" s="204"/>
      <c r="Q92" s="204"/>
      <c r="R92" s="204"/>
      <c r="S92" s="204"/>
      <c r="T92" s="204"/>
      <c r="U92" s="204"/>
      <c r="V92" s="204"/>
      <c r="W92" s="204"/>
      <c r="X92" s="132"/>
      <c r="Y92" s="132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39"/>
    </row>
    <row r="93" spans="1:37" ht="27" customHeight="1">
      <c r="A93" s="9"/>
      <c r="B93" s="9"/>
      <c r="C93" s="10"/>
      <c r="D93" s="10"/>
      <c r="E93" s="10"/>
      <c r="F93" s="10"/>
      <c r="G93" s="10"/>
      <c r="H93" s="10"/>
      <c r="I93" s="10"/>
      <c r="J93" s="10"/>
      <c r="K93" s="132"/>
      <c r="L93" s="132"/>
      <c r="M93" s="12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132"/>
      <c r="Y93" s="132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39"/>
    </row>
    <row r="94" spans="1:37" ht="27" customHeight="1">
      <c r="A94" s="288" t="str">
        <f>A64</f>
        <v>工程名稱：</v>
      </c>
      <c r="B94" s="288"/>
      <c r="C94" s="288"/>
      <c r="D94" s="288"/>
      <c r="E94" s="288"/>
      <c r="F94" s="141" t="str">
        <f>F64</f>
        <v>(</v>
      </c>
      <c r="G94" s="289">
        <f>G64</f>
        <v>109</v>
      </c>
      <c r="H94" s="289"/>
      <c r="I94" s="142" t="str">
        <f>I64</f>
        <v>)</v>
      </c>
      <c r="J94" s="282" t="str">
        <f>J64</f>
        <v>大安等</v>
      </c>
      <c r="K94" s="282"/>
      <c r="L94" s="282"/>
      <c r="M94" s="280">
        <f>M64</f>
        <v>19</v>
      </c>
      <c r="N94" s="280"/>
      <c r="O94" s="281" t="str">
        <f>O64</f>
        <v>處所綠美化維護單價年度包辦工程</v>
      </c>
      <c r="P94" s="281"/>
      <c r="Q94" s="281"/>
      <c r="R94" s="281"/>
      <c r="S94" s="281"/>
      <c r="T94" s="281"/>
      <c r="U94" s="281"/>
      <c r="V94" s="281"/>
      <c r="W94" s="281"/>
      <c r="X94" s="281"/>
      <c r="Y94" s="281"/>
      <c r="Z94" s="281"/>
      <c r="AA94" s="281"/>
      <c r="AB94" s="281"/>
      <c r="AC94" s="281"/>
      <c r="AD94" s="281"/>
      <c r="AE94" s="40"/>
      <c r="AF94" s="41"/>
      <c r="AG94" s="41"/>
      <c r="AH94" s="41"/>
      <c r="AI94" s="41"/>
      <c r="AJ94" s="41"/>
      <c r="AK94" s="41"/>
    </row>
    <row r="95" spans="1:37" ht="27" customHeight="1">
      <c r="A95" s="175" t="str">
        <f>A65</f>
        <v>工程地點：</v>
      </c>
      <c r="B95" s="175"/>
      <c r="C95" s="175"/>
      <c r="D95" s="175"/>
      <c r="E95" s="175"/>
      <c r="F95" s="354" t="str">
        <f>F65</f>
        <v>臺中市大安、大甲、清水、豐原、神岡、潭子區、苗栗縣苑裡鎮</v>
      </c>
      <c r="G95" s="354"/>
      <c r="H95" s="354"/>
      <c r="I95" s="354"/>
      <c r="J95" s="355"/>
      <c r="K95" s="355"/>
      <c r="L95" s="355"/>
      <c r="M95" s="355"/>
      <c r="N95" s="355"/>
      <c r="O95" s="355"/>
      <c r="P95" s="355"/>
      <c r="Q95" s="355"/>
      <c r="R95" s="355"/>
      <c r="S95" s="355"/>
      <c r="T95" s="355"/>
      <c r="U95" s="355"/>
      <c r="V95" s="355"/>
      <c r="W95" s="355"/>
      <c r="X95" s="355"/>
      <c r="Y95" s="355"/>
      <c r="Z95" s="355"/>
      <c r="AA95" s="355"/>
      <c r="AB95" s="355"/>
      <c r="AC95" s="355"/>
      <c r="AD95" s="355"/>
      <c r="AE95" s="56"/>
      <c r="AF95" s="56"/>
      <c r="AG95" s="55"/>
      <c r="AH95" s="55"/>
      <c r="AI95" s="55"/>
      <c r="AJ95" s="55"/>
      <c r="AK95" s="13"/>
    </row>
    <row r="96" spans="1:37" ht="27" customHeight="1">
      <c r="A96" s="278" t="str">
        <f>A66</f>
        <v>項次</v>
      </c>
      <c r="B96" s="218"/>
      <c r="C96" s="271" t="str">
        <f>C66</f>
        <v>工程項目</v>
      </c>
      <c r="D96" s="218"/>
      <c r="E96" s="218"/>
      <c r="F96" s="218"/>
      <c r="G96" s="218"/>
      <c r="H96" s="218"/>
      <c r="I96" s="218"/>
      <c r="J96" s="218"/>
      <c r="K96" s="283" t="str">
        <f>K66</f>
        <v>說明</v>
      </c>
      <c r="L96" s="284"/>
      <c r="M96" s="284"/>
      <c r="N96" s="284"/>
      <c r="O96" s="284"/>
      <c r="P96" s="285"/>
      <c r="Q96" s="271" t="str">
        <f>Q66</f>
        <v>單位</v>
      </c>
      <c r="R96" s="218"/>
      <c r="S96" s="271" t="str">
        <f>S66</f>
        <v>數量</v>
      </c>
      <c r="T96" s="218"/>
      <c r="U96" s="218"/>
      <c r="V96" s="217" t="str">
        <f>V66</f>
        <v>單價</v>
      </c>
      <c r="W96" s="217"/>
      <c r="X96" s="217"/>
      <c r="Y96" s="217"/>
      <c r="Z96" s="217" t="str">
        <f>Z66</f>
        <v>總價</v>
      </c>
      <c r="AA96" s="218"/>
      <c r="AB96" s="218"/>
      <c r="AC96" s="218"/>
      <c r="AD96" s="218"/>
      <c r="AE96" s="208" t="str">
        <f>AE66</f>
        <v>備註</v>
      </c>
      <c r="AF96" s="208"/>
      <c r="AG96" s="209"/>
      <c r="AH96" s="209"/>
      <c r="AI96" s="209"/>
      <c r="AJ96" s="210"/>
      <c r="AK96" s="97"/>
    </row>
    <row r="97" spans="1:37" ht="27" customHeight="1">
      <c r="A97" s="279"/>
      <c r="B97" s="219"/>
      <c r="C97" s="219"/>
      <c r="D97" s="219"/>
      <c r="E97" s="219"/>
      <c r="F97" s="219"/>
      <c r="G97" s="219"/>
      <c r="H97" s="219"/>
      <c r="I97" s="219"/>
      <c r="J97" s="219"/>
      <c r="K97" s="272" t="str">
        <f>K67</f>
        <v>∮</v>
      </c>
      <c r="L97" s="273"/>
      <c r="M97" s="272" t="str">
        <f>M67</f>
        <v>H</v>
      </c>
      <c r="N97" s="273"/>
      <c r="O97" s="272" t="str">
        <f>O67</f>
        <v>W</v>
      </c>
      <c r="P97" s="273"/>
      <c r="Q97" s="219"/>
      <c r="R97" s="219"/>
      <c r="S97" s="470"/>
      <c r="T97" s="470"/>
      <c r="U97" s="470"/>
      <c r="V97" s="219"/>
      <c r="W97" s="219"/>
      <c r="X97" s="219"/>
      <c r="Y97" s="219"/>
      <c r="Z97" s="219"/>
      <c r="AA97" s="219"/>
      <c r="AB97" s="219"/>
      <c r="AC97" s="219"/>
      <c r="AD97" s="219"/>
      <c r="AE97" s="211"/>
      <c r="AF97" s="211"/>
      <c r="AG97" s="211"/>
      <c r="AH97" s="211"/>
      <c r="AI97" s="211"/>
      <c r="AJ97" s="212"/>
      <c r="AK97" s="97"/>
    </row>
    <row r="98" spans="1:37" s="19" customFormat="1" ht="27" customHeight="1">
      <c r="A98" s="169">
        <f>A87+1</f>
        <v>17</v>
      </c>
      <c r="B98" s="226"/>
      <c r="C98" s="171" t="s">
        <v>115</v>
      </c>
      <c r="D98" s="172"/>
      <c r="E98" s="172"/>
      <c r="F98" s="172"/>
      <c r="G98" s="172"/>
      <c r="H98" s="286"/>
      <c r="I98" s="286"/>
      <c r="J98" s="287"/>
      <c r="K98" s="164"/>
      <c r="L98" s="165" t="s">
        <v>82</v>
      </c>
      <c r="M98" s="165">
        <v>20</v>
      </c>
      <c r="N98" s="165"/>
      <c r="O98" s="165">
        <v>10</v>
      </c>
      <c r="P98" s="174"/>
      <c r="Q98" s="235" t="s">
        <v>76</v>
      </c>
      <c r="R98" s="236"/>
      <c r="S98" s="166">
        <f>'[20]4'!$Z$12+'[20]6'!$Z$15+'[20]15'!$Z$12+'[20]15'!$Z$37+'[20]18'!$Z$11+'[20]19'!$Z$16</f>
        <v>190</v>
      </c>
      <c r="T98" s="167"/>
      <c r="U98" s="167"/>
      <c r="V98" s="168"/>
      <c r="W98" s="168"/>
      <c r="X98" s="167"/>
      <c r="Y98" s="167"/>
      <c r="Z98" s="168"/>
      <c r="AA98" s="166"/>
      <c r="AB98" s="166"/>
      <c r="AC98" s="166"/>
      <c r="AD98" s="166"/>
      <c r="AE98" s="213" t="s">
        <v>181</v>
      </c>
      <c r="AF98" s="214"/>
      <c r="AG98" s="215"/>
      <c r="AH98" s="215"/>
      <c r="AI98" s="215"/>
      <c r="AJ98" s="216"/>
      <c r="AK98" s="105"/>
    </row>
    <row r="99" spans="1:37" s="19" customFormat="1" ht="27" customHeight="1">
      <c r="A99" s="169">
        <f>A98+1</f>
        <v>18</v>
      </c>
      <c r="B99" s="226"/>
      <c r="C99" s="232" t="s">
        <v>116</v>
      </c>
      <c r="D99" s="233"/>
      <c r="E99" s="233"/>
      <c r="F99" s="233"/>
      <c r="G99" s="233"/>
      <c r="H99" s="233"/>
      <c r="I99" s="233"/>
      <c r="J99" s="234"/>
      <c r="K99" s="164"/>
      <c r="L99" s="165"/>
      <c r="M99" s="165">
        <v>20</v>
      </c>
      <c r="N99" s="165"/>
      <c r="O99" s="165">
        <v>10</v>
      </c>
      <c r="P99" s="174"/>
      <c r="Q99" s="235" t="s">
        <v>76</v>
      </c>
      <c r="R99" s="236"/>
      <c r="S99" s="166">
        <f>'[20]4'!$Z$15+'[20]11'!$Z$10</f>
        <v>20</v>
      </c>
      <c r="T99" s="167"/>
      <c r="U99" s="167"/>
      <c r="V99" s="168"/>
      <c r="W99" s="168"/>
      <c r="X99" s="167"/>
      <c r="Y99" s="167"/>
      <c r="Z99" s="168"/>
      <c r="AA99" s="166"/>
      <c r="AB99" s="166"/>
      <c r="AC99" s="166"/>
      <c r="AD99" s="166"/>
      <c r="AE99" s="213" t="s">
        <v>181</v>
      </c>
      <c r="AF99" s="214"/>
      <c r="AG99" s="215"/>
      <c r="AH99" s="215"/>
      <c r="AI99" s="215"/>
      <c r="AJ99" s="216"/>
      <c r="AK99" s="105"/>
    </row>
    <row r="100" spans="1:37" s="19" customFormat="1" ht="27" customHeight="1">
      <c r="A100" s="169">
        <f t="shared" ref="A100:A102" si="4">A99+1</f>
        <v>19</v>
      </c>
      <c r="B100" s="226"/>
      <c r="C100" s="232" t="s">
        <v>119</v>
      </c>
      <c r="D100" s="233"/>
      <c r="E100" s="233"/>
      <c r="F100" s="233"/>
      <c r="G100" s="233"/>
      <c r="H100" s="233"/>
      <c r="I100" s="233"/>
      <c r="J100" s="234"/>
      <c r="K100" s="164"/>
      <c r="L100" s="165"/>
      <c r="M100" s="165">
        <v>20</v>
      </c>
      <c r="N100" s="165"/>
      <c r="O100" s="165">
        <v>10</v>
      </c>
      <c r="P100" s="174"/>
      <c r="Q100" s="235" t="s">
        <v>76</v>
      </c>
      <c r="R100" s="236"/>
      <c r="S100" s="166">
        <f>'[20]6'!$Z$18</f>
        <v>10</v>
      </c>
      <c r="T100" s="246"/>
      <c r="U100" s="246"/>
      <c r="V100" s="168"/>
      <c r="W100" s="168"/>
      <c r="X100" s="167"/>
      <c r="Y100" s="167"/>
      <c r="Z100" s="168"/>
      <c r="AA100" s="166"/>
      <c r="AB100" s="166"/>
      <c r="AC100" s="166"/>
      <c r="AD100" s="166"/>
      <c r="AE100" s="213" t="s">
        <v>181</v>
      </c>
      <c r="AF100" s="214"/>
      <c r="AG100" s="215"/>
      <c r="AH100" s="215"/>
      <c r="AI100" s="215"/>
      <c r="AJ100" s="216"/>
      <c r="AK100" s="105"/>
    </row>
    <row r="101" spans="1:37" s="19" customFormat="1" ht="27" customHeight="1">
      <c r="A101" s="169">
        <f t="shared" si="4"/>
        <v>20</v>
      </c>
      <c r="B101" s="226"/>
      <c r="C101" s="232" t="s">
        <v>120</v>
      </c>
      <c r="D101" s="233"/>
      <c r="E101" s="233"/>
      <c r="F101" s="233"/>
      <c r="G101" s="233"/>
      <c r="H101" s="233"/>
      <c r="I101" s="233"/>
      <c r="J101" s="234"/>
      <c r="K101" s="164"/>
      <c r="L101" s="165"/>
      <c r="M101" s="165">
        <v>20</v>
      </c>
      <c r="N101" s="165"/>
      <c r="O101" s="165">
        <v>10</v>
      </c>
      <c r="P101" s="174"/>
      <c r="Q101" s="235" t="s">
        <v>76</v>
      </c>
      <c r="R101" s="236"/>
      <c r="S101" s="166">
        <f>'[20]6'!$Z$20</f>
        <v>30</v>
      </c>
      <c r="T101" s="167"/>
      <c r="U101" s="167"/>
      <c r="V101" s="168"/>
      <c r="W101" s="168"/>
      <c r="X101" s="167"/>
      <c r="Y101" s="167"/>
      <c r="Z101" s="168"/>
      <c r="AA101" s="166"/>
      <c r="AB101" s="166"/>
      <c r="AC101" s="166"/>
      <c r="AD101" s="166"/>
      <c r="AE101" s="213" t="s">
        <v>181</v>
      </c>
      <c r="AF101" s="214"/>
      <c r="AG101" s="215"/>
      <c r="AH101" s="215"/>
      <c r="AI101" s="215"/>
      <c r="AJ101" s="216"/>
      <c r="AK101" s="105"/>
    </row>
    <row r="102" spans="1:37" s="19" customFormat="1" ht="27" customHeight="1">
      <c r="A102" s="169">
        <f t="shared" si="4"/>
        <v>21</v>
      </c>
      <c r="B102" s="226"/>
      <c r="C102" s="199" t="s">
        <v>139</v>
      </c>
      <c r="D102" s="200"/>
      <c r="E102" s="200"/>
      <c r="F102" s="200"/>
      <c r="G102" s="200"/>
      <c r="H102" s="200"/>
      <c r="I102" s="200"/>
      <c r="J102" s="201"/>
      <c r="K102" s="164"/>
      <c r="L102" s="165"/>
      <c r="M102" s="165">
        <v>20</v>
      </c>
      <c r="N102" s="165"/>
      <c r="O102" s="165">
        <v>10</v>
      </c>
      <c r="P102" s="174"/>
      <c r="Q102" s="235" t="s">
        <v>76</v>
      </c>
      <c r="R102" s="236"/>
      <c r="S102" s="166">
        <f>'[20]9'!$Z$14+'[20]19'!$Z$12</f>
        <v>20</v>
      </c>
      <c r="T102" s="167"/>
      <c r="U102" s="167"/>
      <c r="V102" s="168"/>
      <c r="W102" s="168"/>
      <c r="X102" s="167"/>
      <c r="Y102" s="167"/>
      <c r="Z102" s="168"/>
      <c r="AA102" s="166"/>
      <c r="AB102" s="166"/>
      <c r="AC102" s="166"/>
      <c r="AD102" s="166"/>
      <c r="AE102" s="213" t="s">
        <v>181</v>
      </c>
      <c r="AF102" s="214"/>
      <c r="AG102" s="215"/>
      <c r="AH102" s="215"/>
      <c r="AI102" s="215"/>
      <c r="AJ102" s="216"/>
      <c r="AK102" s="105"/>
    </row>
    <row r="103" spans="1:37" s="19" customFormat="1" ht="27" customHeight="1">
      <c r="A103" s="169">
        <f t="shared" ref="A103" si="5">A102+1</f>
        <v>22</v>
      </c>
      <c r="B103" s="226"/>
      <c r="C103" s="232" t="s">
        <v>144</v>
      </c>
      <c r="D103" s="233"/>
      <c r="E103" s="233"/>
      <c r="F103" s="233"/>
      <c r="G103" s="233"/>
      <c r="H103" s="233"/>
      <c r="I103" s="233"/>
      <c r="J103" s="234"/>
      <c r="K103" s="164"/>
      <c r="L103" s="165"/>
      <c r="M103" s="165">
        <v>20</v>
      </c>
      <c r="N103" s="165"/>
      <c r="O103" s="165">
        <v>10</v>
      </c>
      <c r="P103" s="174"/>
      <c r="Q103" s="235" t="s">
        <v>76</v>
      </c>
      <c r="R103" s="236"/>
      <c r="S103" s="166">
        <f>'[20]9'!$Z$15</f>
        <v>10</v>
      </c>
      <c r="T103" s="246"/>
      <c r="U103" s="246"/>
      <c r="V103" s="168"/>
      <c r="W103" s="168"/>
      <c r="X103" s="167"/>
      <c r="Y103" s="167"/>
      <c r="Z103" s="168"/>
      <c r="AA103" s="166"/>
      <c r="AB103" s="166"/>
      <c r="AC103" s="166"/>
      <c r="AD103" s="166"/>
      <c r="AE103" s="213" t="s">
        <v>181</v>
      </c>
      <c r="AF103" s="214"/>
      <c r="AG103" s="215"/>
      <c r="AH103" s="215"/>
      <c r="AI103" s="215"/>
      <c r="AJ103" s="216"/>
      <c r="AK103" s="105"/>
    </row>
    <row r="104" spans="1:37" s="19" customFormat="1" ht="27" customHeight="1">
      <c r="A104" s="169">
        <f t="shared" ref="A104" si="6">A103+1</f>
        <v>23</v>
      </c>
      <c r="B104" s="226"/>
      <c r="C104" s="232" t="s">
        <v>121</v>
      </c>
      <c r="D104" s="233"/>
      <c r="E104" s="233"/>
      <c r="F104" s="233"/>
      <c r="G104" s="233"/>
      <c r="H104" s="233"/>
      <c r="I104" s="233"/>
      <c r="J104" s="234"/>
      <c r="K104" s="164"/>
      <c r="L104" s="165"/>
      <c r="M104" s="165">
        <v>20</v>
      </c>
      <c r="N104" s="165"/>
      <c r="O104" s="165">
        <v>10</v>
      </c>
      <c r="P104" s="174"/>
      <c r="Q104" s="237" t="s">
        <v>76</v>
      </c>
      <c r="R104" s="238"/>
      <c r="S104" s="166">
        <f>'[20]10'!$Z$11</f>
        <v>20</v>
      </c>
      <c r="T104" s="167"/>
      <c r="U104" s="167"/>
      <c r="V104" s="168"/>
      <c r="W104" s="168"/>
      <c r="X104" s="167"/>
      <c r="Y104" s="167"/>
      <c r="Z104" s="168"/>
      <c r="AA104" s="166"/>
      <c r="AB104" s="166"/>
      <c r="AC104" s="166"/>
      <c r="AD104" s="166"/>
      <c r="AE104" s="213" t="s">
        <v>181</v>
      </c>
      <c r="AF104" s="214"/>
      <c r="AG104" s="215"/>
      <c r="AH104" s="215"/>
      <c r="AI104" s="215"/>
      <c r="AJ104" s="216"/>
      <c r="AK104" s="105"/>
    </row>
    <row r="105" spans="1:37" s="19" customFormat="1" ht="27" customHeight="1">
      <c r="A105" s="169">
        <f t="shared" ref="A105" si="7">A104+1</f>
        <v>24</v>
      </c>
      <c r="B105" s="226"/>
      <c r="C105" s="227" t="s">
        <v>122</v>
      </c>
      <c r="D105" s="227"/>
      <c r="E105" s="227"/>
      <c r="F105" s="227"/>
      <c r="G105" s="227"/>
      <c r="H105" s="228"/>
      <c r="I105" s="228"/>
      <c r="J105" s="228"/>
      <c r="K105" s="164"/>
      <c r="L105" s="165"/>
      <c r="M105" s="165">
        <v>20</v>
      </c>
      <c r="N105" s="165"/>
      <c r="O105" s="165">
        <v>10</v>
      </c>
      <c r="P105" s="174"/>
      <c r="Q105" s="235" t="s">
        <v>76</v>
      </c>
      <c r="R105" s="251"/>
      <c r="S105" s="166">
        <f>'[20]15'!$Z$13</f>
        <v>20</v>
      </c>
      <c r="T105" s="167"/>
      <c r="U105" s="167"/>
      <c r="V105" s="168"/>
      <c r="W105" s="168"/>
      <c r="X105" s="167"/>
      <c r="Y105" s="167"/>
      <c r="Z105" s="168"/>
      <c r="AA105" s="166"/>
      <c r="AB105" s="166"/>
      <c r="AC105" s="166"/>
      <c r="AD105" s="166"/>
      <c r="AE105" s="213" t="s">
        <v>181</v>
      </c>
      <c r="AF105" s="214"/>
      <c r="AG105" s="215"/>
      <c r="AH105" s="215"/>
      <c r="AI105" s="215"/>
      <c r="AJ105" s="216"/>
      <c r="AK105" s="105"/>
    </row>
    <row r="106" spans="1:37" s="19" customFormat="1" ht="27" customHeight="1">
      <c r="A106" s="169">
        <f t="shared" ref="A106" si="8">A105+1</f>
        <v>25</v>
      </c>
      <c r="B106" s="226"/>
      <c r="C106" s="229" t="s">
        <v>140</v>
      </c>
      <c r="D106" s="229"/>
      <c r="E106" s="229"/>
      <c r="F106" s="229"/>
      <c r="G106" s="229"/>
      <c r="H106" s="229"/>
      <c r="I106" s="229"/>
      <c r="J106" s="230"/>
      <c r="K106" s="164"/>
      <c r="L106" s="165"/>
      <c r="M106" s="165">
        <v>20</v>
      </c>
      <c r="N106" s="165"/>
      <c r="O106" s="165">
        <v>10</v>
      </c>
      <c r="P106" s="174"/>
      <c r="Q106" s="235" t="s">
        <v>76</v>
      </c>
      <c r="R106" s="251"/>
      <c r="S106" s="166">
        <f>'[20]18'!$Z$10</f>
        <v>3</v>
      </c>
      <c r="T106" s="246"/>
      <c r="U106" s="246"/>
      <c r="V106" s="168"/>
      <c r="W106" s="168"/>
      <c r="X106" s="167"/>
      <c r="Y106" s="167"/>
      <c r="Z106" s="168"/>
      <c r="AA106" s="166"/>
      <c r="AB106" s="166"/>
      <c r="AC106" s="166"/>
      <c r="AD106" s="166"/>
      <c r="AE106" s="213" t="s">
        <v>181</v>
      </c>
      <c r="AF106" s="214"/>
      <c r="AG106" s="215"/>
      <c r="AH106" s="215"/>
      <c r="AI106" s="215"/>
      <c r="AJ106" s="216"/>
      <c r="AK106" s="105"/>
    </row>
    <row r="107" spans="1:37" s="19" customFormat="1" ht="27" customHeight="1">
      <c r="A107" s="169">
        <f t="shared" ref="A107:A108" si="9">A106+1</f>
        <v>26</v>
      </c>
      <c r="B107" s="226"/>
      <c r="C107" s="229" t="s">
        <v>142</v>
      </c>
      <c r="D107" s="229"/>
      <c r="E107" s="229"/>
      <c r="F107" s="229"/>
      <c r="G107" s="229"/>
      <c r="H107" s="229"/>
      <c r="I107" s="229"/>
      <c r="J107" s="230"/>
      <c r="K107" s="164"/>
      <c r="L107" s="165"/>
      <c r="M107" s="165">
        <v>20</v>
      </c>
      <c r="N107" s="165"/>
      <c r="O107" s="165">
        <v>10</v>
      </c>
      <c r="P107" s="174"/>
      <c r="Q107" s="235" t="s">
        <v>76</v>
      </c>
      <c r="R107" s="251"/>
      <c r="S107" s="166">
        <f>'[20]19'!$Z$14</f>
        <v>5</v>
      </c>
      <c r="T107" s="167"/>
      <c r="U107" s="167"/>
      <c r="V107" s="168"/>
      <c r="W107" s="168"/>
      <c r="X107" s="167"/>
      <c r="Y107" s="167"/>
      <c r="Z107" s="168"/>
      <c r="AA107" s="166"/>
      <c r="AB107" s="166"/>
      <c r="AC107" s="166"/>
      <c r="AD107" s="166"/>
      <c r="AE107" s="213" t="s">
        <v>181</v>
      </c>
      <c r="AF107" s="214"/>
      <c r="AG107" s="215"/>
      <c r="AH107" s="215"/>
      <c r="AI107" s="215"/>
      <c r="AJ107" s="216"/>
      <c r="AK107" s="105"/>
    </row>
    <row r="108" spans="1:37" s="19" customFormat="1" ht="27" customHeight="1">
      <c r="A108" s="169">
        <f t="shared" si="9"/>
        <v>27</v>
      </c>
      <c r="B108" s="226"/>
      <c r="C108" s="229" t="s">
        <v>141</v>
      </c>
      <c r="D108" s="229"/>
      <c r="E108" s="229"/>
      <c r="F108" s="229"/>
      <c r="G108" s="229"/>
      <c r="H108" s="229"/>
      <c r="I108" s="229"/>
      <c r="J108" s="230"/>
      <c r="K108" s="164"/>
      <c r="L108" s="165"/>
      <c r="M108" s="165"/>
      <c r="N108" s="165"/>
      <c r="O108" s="165"/>
      <c r="P108" s="174"/>
      <c r="Q108" s="293" t="s">
        <v>151</v>
      </c>
      <c r="R108" s="294"/>
      <c r="S108" s="247">
        <f>[20]總表!$V$26</f>
        <v>0.2</v>
      </c>
      <c r="T108" s="248"/>
      <c r="U108" s="248"/>
      <c r="V108" s="168"/>
      <c r="W108" s="168"/>
      <c r="X108" s="167"/>
      <c r="Y108" s="167"/>
      <c r="Z108" s="168"/>
      <c r="AA108" s="166"/>
      <c r="AB108" s="166"/>
      <c r="AC108" s="166"/>
      <c r="AD108" s="166"/>
      <c r="AE108" s="189" t="s">
        <v>17</v>
      </c>
      <c r="AF108" s="189"/>
      <c r="AG108" s="190"/>
      <c r="AH108" s="190"/>
      <c r="AI108" s="190"/>
      <c r="AJ108" s="45">
        <f>單價分析表!A190</f>
        <v>12</v>
      </c>
      <c r="AK108" s="105"/>
    </row>
    <row r="109" spans="1:37" s="19" customFormat="1" ht="27" customHeight="1">
      <c r="A109" s="169"/>
      <c r="B109" s="226"/>
      <c r="C109" s="50"/>
      <c r="D109" s="47"/>
      <c r="E109" s="47"/>
      <c r="F109" s="47"/>
      <c r="G109" s="47"/>
      <c r="H109" s="47"/>
      <c r="I109" s="329" t="str">
        <f>I54</f>
        <v>計</v>
      </c>
      <c r="J109" s="330"/>
      <c r="K109" s="164"/>
      <c r="L109" s="165"/>
      <c r="M109" s="165"/>
      <c r="N109" s="165"/>
      <c r="O109" s="165"/>
      <c r="P109" s="174"/>
      <c r="Q109" s="237"/>
      <c r="R109" s="238"/>
      <c r="S109" s="166"/>
      <c r="T109" s="246"/>
      <c r="U109" s="246"/>
      <c r="V109" s="168"/>
      <c r="W109" s="168"/>
      <c r="X109" s="167"/>
      <c r="Y109" s="167"/>
      <c r="Z109" s="457"/>
      <c r="AA109" s="489"/>
      <c r="AB109" s="489"/>
      <c r="AC109" s="489"/>
      <c r="AD109" s="489"/>
      <c r="AE109" s="189"/>
      <c r="AF109" s="189"/>
      <c r="AG109" s="190"/>
      <c r="AH109" s="190"/>
      <c r="AI109" s="190"/>
      <c r="AJ109" s="45"/>
      <c r="AK109" s="105"/>
    </row>
    <row r="110" spans="1:37" s="19" customFormat="1" ht="27" customHeight="1">
      <c r="A110" s="179"/>
      <c r="B110" s="180"/>
      <c r="C110" s="50"/>
      <c r="D110" s="47"/>
      <c r="E110" s="47"/>
      <c r="F110" s="47"/>
      <c r="G110" s="47"/>
      <c r="H110" s="47"/>
      <c r="I110" s="627" t="s">
        <v>156</v>
      </c>
      <c r="J110" s="628"/>
      <c r="K110" s="486"/>
      <c r="L110" s="191"/>
      <c r="M110" s="191"/>
      <c r="N110" s="191"/>
      <c r="O110" s="191"/>
      <c r="P110" s="192"/>
      <c r="Q110" s="249"/>
      <c r="R110" s="250"/>
      <c r="S110" s="487"/>
      <c r="T110" s="488"/>
      <c r="U110" s="488"/>
      <c r="V110" s="242"/>
      <c r="W110" s="242"/>
      <c r="X110" s="243"/>
      <c r="Y110" s="243"/>
      <c r="Z110" s="244"/>
      <c r="AA110" s="245"/>
      <c r="AB110" s="245"/>
      <c r="AC110" s="245"/>
      <c r="AD110" s="245"/>
      <c r="AE110" s="189"/>
      <c r="AF110" s="189"/>
      <c r="AG110" s="190"/>
      <c r="AH110" s="190"/>
      <c r="AI110" s="190"/>
      <c r="AJ110" s="45"/>
      <c r="AK110" s="105"/>
    </row>
    <row r="111" spans="1:37" s="19" customFormat="1" ht="27" customHeight="1">
      <c r="A111" s="179"/>
      <c r="B111" s="180"/>
      <c r="C111" s="161"/>
      <c r="D111" s="162"/>
      <c r="E111" s="162"/>
      <c r="F111" s="162"/>
      <c r="G111" s="162"/>
      <c r="H111" s="162"/>
      <c r="I111" s="193" t="s">
        <v>215</v>
      </c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  <c r="V111" s="194"/>
      <c r="W111" s="194"/>
      <c r="X111" s="194"/>
      <c r="Y111" s="194"/>
      <c r="Z111" s="194"/>
      <c r="AA111" s="194"/>
      <c r="AB111" s="194"/>
      <c r="AC111" s="194"/>
      <c r="AD111" s="195"/>
      <c r="AE111" s="189"/>
      <c r="AF111" s="189"/>
      <c r="AG111" s="190"/>
      <c r="AH111" s="190"/>
      <c r="AI111" s="190"/>
      <c r="AJ111" s="45"/>
      <c r="AK111" s="105"/>
    </row>
    <row r="112" spans="1:37" s="19" customFormat="1" ht="27" customHeight="1">
      <c r="A112" s="179"/>
      <c r="B112" s="180"/>
      <c r="C112" s="161"/>
      <c r="D112" s="162"/>
      <c r="E112" s="162"/>
      <c r="F112" s="162"/>
      <c r="G112" s="162"/>
      <c r="H112" s="162"/>
      <c r="I112" s="196"/>
      <c r="J112" s="197"/>
      <c r="K112" s="197"/>
      <c r="L112" s="197"/>
      <c r="M112" s="197"/>
      <c r="N112" s="197"/>
      <c r="O112" s="197"/>
      <c r="P112" s="197"/>
      <c r="Q112" s="197"/>
      <c r="R112" s="197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8"/>
      <c r="AE112" s="189"/>
      <c r="AF112" s="189"/>
      <c r="AG112" s="190"/>
      <c r="AH112" s="190"/>
      <c r="AI112" s="190"/>
      <c r="AJ112" s="45"/>
      <c r="AK112" s="105"/>
    </row>
    <row r="113" spans="1:37" s="19" customFormat="1" ht="27" customHeight="1">
      <c r="A113" s="179"/>
      <c r="B113" s="180"/>
      <c r="C113" s="492"/>
      <c r="D113" s="493"/>
      <c r="E113" s="493"/>
      <c r="F113" s="493"/>
      <c r="G113" s="493"/>
      <c r="H113" s="493"/>
      <c r="I113" s="494"/>
      <c r="J113" s="495"/>
      <c r="K113" s="184"/>
      <c r="L113" s="185"/>
      <c r="M113" s="185"/>
      <c r="N113" s="185"/>
      <c r="O113" s="185"/>
      <c r="P113" s="231"/>
      <c r="Q113" s="490"/>
      <c r="R113" s="491"/>
      <c r="S113" s="241"/>
      <c r="T113" s="477"/>
      <c r="U113" s="477"/>
      <c r="V113" s="239"/>
      <c r="W113" s="239"/>
      <c r="X113" s="240"/>
      <c r="Y113" s="240"/>
      <c r="Z113" s="239"/>
      <c r="AA113" s="241"/>
      <c r="AB113" s="241"/>
      <c r="AC113" s="241"/>
      <c r="AD113" s="241"/>
      <c r="AE113" s="189"/>
      <c r="AF113" s="189"/>
      <c r="AG113" s="190"/>
      <c r="AH113" s="190"/>
      <c r="AI113" s="190"/>
      <c r="AJ113" s="45"/>
      <c r="AK113" s="105"/>
    </row>
    <row r="114" spans="1:37" s="19" customFormat="1" ht="27" customHeight="1">
      <c r="A114" s="169"/>
      <c r="B114" s="226"/>
      <c r="C114" s="232"/>
      <c r="D114" s="233"/>
      <c r="E114" s="233"/>
      <c r="F114" s="233"/>
      <c r="G114" s="233"/>
      <c r="H114" s="233"/>
      <c r="I114" s="233"/>
      <c r="J114" s="234"/>
      <c r="K114" s="136"/>
      <c r="L114" s="257"/>
      <c r="M114" s="257"/>
      <c r="N114" s="257"/>
      <c r="O114" s="257"/>
      <c r="P114" s="135"/>
      <c r="Q114" s="237"/>
      <c r="R114" s="238"/>
      <c r="S114" s="166"/>
      <c r="T114" s="167"/>
      <c r="U114" s="167"/>
      <c r="V114" s="168"/>
      <c r="W114" s="168"/>
      <c r="X114" s="167"/>
      <c r="Y114" s="167"/>
      <c r="Z114" s="168"/>
      <c r="AA114" s="166"/>
      <c r="AB114" s="166"/>
      <c r="AC114" s="166"/>
      <c r="AD114" s="166"/>
      <c r="AE114" s="189"/>
      <c r="AF114" s="189"/>
      <c r="AG114" s="190"/>
      <c r="AH114" s="190"/>
      <c r="AI114" s="190"/>
      <c r="AJ114" s="45"/>
      <c r="AK114" s="105"/>
    </row>
    <row r="115" spans="1:37" s="19" customFormat="1" ht="27" customHeight="1">
      <c r="A115" s="169"/>
      <c r="B115" s="226"/>
      <c r="C115" s="232"/>
      <c r="D115" s="233"/>
      <c r="E115" s="233"/>
      <c r="F115" s="233"/>
      <c r="G115" s="233"/>
      <c r="H115" s="233"/>
      <c r="I115" s="233"/>
      <c r="J115" s="234"/>
      <c r="K115" s="136"/>
      <c r="L115" s="257"/>
      <c r="M115" s="257"/>
      <c r="N115" s="257"/>
      <c r="O115" s="257"/>
      <c r="P115" s="135"/>
      <c r="Q115" s="237"/>
      <c r="R115" s="238"/>
      <c r="S115" s="166"/>
      <c r="T115" s="167"/>
      <c r="U115" s="167"/>
      <c r="V115" s="168"/>
      <c r="W115" s="168"/>
      <c r="X115" s="167"/>
      <c r="Y115" s="167"/>
      <c r="Z115" s="168"/>
      <c r="AA115" s="166"/>
      <c r="AB115" s="166"/>
      <c r="AC115" s="166"/>
      <c r="AD115" s="166"/>
      <c r="AE115" s="189"/>
      <c r="AF115" s="189"/>
      <c r="AG115" s="190"/>
      <c r="AH115" s="190"/>
      <c r="AI115" s="190"/>
      <c r="AJ115" s="45"/>
      <c r="AK115" s="105"/>
    </row>
    <row r="116" spans="1:37" s="19" customFormat="1" ht="27" customHeight="1">
      <c r="A116" s="169"/>
      <c r="B116" s="226"/>
      <c r="C116" s="232"/>
      <c r="D116" s="233"/>
      <c r="E116" s="233"/>
      <c r="F116" s="233"/>
      <c r="G116" s="233"/>
      <c r="H116" s="233"/>
      <c r="I116" s="233"/>
      <c r="J116" s="234"/>
      <c r="K116" s="164"/>
      <c r="L116" s="165"/>
      <c r="M116" s="165"/>
      <c r="N116" s="165"/>
      <c r="O116" s="165"/>
      <c r="P116" s="174"/>
      <c r="Q116" s="237"/>
      <c r="R116" s="238"/>
      <c r="S116" s="166"/>
      <c r="T116" s="246"/>
      <c r="U116" s="246"/>
      <c r="V116" s="168"/>
      <c r="W116" s="168"/>
      <c r="X116" s="167"/>
      <c r="Y116" s="167"/>
      <c r="Z116" s="168"/>
      <c r="AA116" s="166"/>
      <c r="AB116" s="166"/>
      <c r="AC116" s="166"/>
      <c r="AD116" s="166"/>
      <c r="AE116" s="189"/>
      <c r="AF116" s="189"/>
      <c r="AG116" s="190"/>
      <c r="AH116" s="190"/>
      <c r="AI116" s="190"/>
      <c r="AJ116" s="45"/>
      <c r="AK116" s="105"/>
    </row>
    <row r="117" spans="1:37" s="19" customFormat="1" ht="27" customHeight="1">
      <c r="A117" s="224"/>
      <c r="B117" s="225"/>
      <c r="C117" s="258"/>
      <c r="D117" s="258"/>
      <c r="E117" s="258"/>
      <c r="F117" s="258"/>
      <c r="G117" s="258"/>
      <c r="H117" s="258"/>
      <c r="I117" s="258"/>
      <c r="J117" s="259"/>
      <c r="K117" s="262"/>
      <c r="L117" s="263"/>
      <c r="M117" s="263"/>
      <c r="N117" s="263"/>
      <c r="O117" s="263"/>
      <c r="P117" s="264"/>
      <c r="Q117" s="265"/>
      <c r="R117" s="266"/>
      <c r="S117" s="267"/>
      <c r="T117" s="268"/>
      <c r="U117" s="268"/>
      <c r="V117" s="269"/>
      <c r="W117" s="269"/>
      <c r="X117" s="270"/>
      <c r="Y117" s="270"/>
      <c r="Z117" s="269"/>
      <c r="AA117" s="267"/>
      <c r="AB117" s="267"/>
      <c r="AC117" s="267"/>
      <c r="AD117" s="267"/>
      <c r="AE117" s="260"/>
      <c r="AF117" s="260"/>
      <c r="AG117" s="261"/>
      <c r="AH117" s="261"/>
      <c r="AI117" s="261"/>
      <c r="AJ117" s="163"/>
      <c r="AK117" s="105"/>
    </row>
    <row r="118" spans="1:37" s="19" customFormat="1" ht="27" customHeight="1">
      <c r="A118" s="202" t="s">
        <v>198</v>
      </c>
      <c r="B118" s="203"/>
      <c r="C118" s="204"/>
      <c r="D118" s="205" t="s">
        <v>200</v>
      </c>
      <c r="E118" s="205"/>
      <c r="F118" s="205"/>
      <c r="G118" s="205"/>
      <c r="H118" s="205"/>
      <c r="I118" s="205"/>
      <c r="J118" s="205"/>
      <c r="K118" s="205"/>
      <c r="L118" s="205"/>
      <c r="M118" s="206"/>
      <c r="N118" s="206"/>
      <c r="O118" s="154"/>
      <c r="P118" s="155"/>
      <c r="Q118" s="156"/>
      <c r="R118" s="156"/>
      <c r="S118" s="207" t="s">
        <v>202</v>
      </c>
      <c r="T118" s="203"/>
      <c r="U118" s="204"/>
      <c r="V118" s="157"/>
      <c r="W118" s="157"/>
      <c r="X118" s="157"/>
      <c r="Y118" s="157"/>
      <c r="Z118" s="157"/>
      <c r="AA118" s="203" t="s">
        <v>203</v>
      </c>
      <c r="AB118" s="203"/>
      <c r="AC118" s="203"/>
      <c r="AD118" s="203"/>
      <c r="AE118" s="158"/>
      <c r="AF118" s="158"/>
      <c r="AG118" s="158"/>
      <c r="AH118" s="158"/>
      <c r="AI118" s="158"/>
      <c r="AJ118" s="11"/>
      <c r="AK118" s="105"/>
    </row>
    <row r="119" spans="1:37" ht="27" customHeight="1">
      <c r="A119" s="159"/>
      <c r="B119" s="159"/>
      <c r="C119" s="160"/>
      <c r="D119" s="254" t="s">
        <v>205</v>
      </c>
      <c r="E119" s="204"/>
      <c r="F119" s="204"/>
      <c r="G119" s="204"/>
      <c r="H119" s="204"/>
      <c r="I119" s="204"/>
      <c r="J119" s="204"/>
      <c r="K119" s="204"/>
      <c r="L119" s="204"/>
      <c r="M119" s="204"/>
      <c r="N119" s="204"/>
      <c r="O119" s="155"/>
      <c r="P119" s="155"/>
      <c r="Q119" s="255"/>
      <c r="R119" s="256"/>
      <c r="S119" s="156"/>
      <c r="T119" s="157"/>
      <c r="U119" s="157"/>
      <c r="V119" s="157"/>
      <c r="W119" s="157"/>
      <c r="X119" s="157"/>
      <c r="Y119" s="157"/>
      <c r="Z119" s="157"/>
      <c r="AA119" s="256"/>
      <c r="AB119" s="256"/>
      <c r="AC119" s="256"/>
      <c r="AD119" s="256"/>
      <c r="AE119" s="158"/>
      <c r="AF119" s="158"/>
      <c r="AG119" s="158"/>
      <c r="AH119" s="158"/>
      <c r="AI119" s="158"/>
      <c r="AJ119" s="22"/>
      <c r="AK119" s="22"/>
    </row>
    <row r="120" spans="1:37" ht="27" customHeight="1">
      <c r="A120" s="2"/>
      <c r="B120" s="2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252"/>
      <c r="P120" s="253"/>
      <c r="Q120" s="253"/>
      <c r="R120" s="253"/>
      <c r="S120" s="253"/>
      <c r="T120" s="253"/>
      <c r="U120" s="253"/>
      <c r="V120" s="23"/>
      <c r="W120" s="23"/>
      <c r="X120" s="23"/>
      <c r="Y120" s="23"/>
      <c r="AE120" s="1"/>
      <c r="AF120" s="1"/>
      <c r="AG120" s="1"/>
      <c r="AH120" s="1"/>
      <c r="AI120" s="1"/>
      <c r="AJ120" s="1"/>
      <c r="AK120" s="1"/>
    </row>
  </sheetData>
  <mergeCells count="796">
    <mergeCell ref="AE27:AJ27"/>
    <mergeCell ref="A102:B102"/>
    <mergeCell ref="L72:M72"/>
    <mergeCell ref="N72:O72"/>
    <mergeCell ref="Q72:R72"/>
    <mergeCell ref="Z74:AD74"/>
    <mergeCell ref="Z71:AD71"/>
    <mergeCell ref="O101:P101"/>
    <mergeCell ref="A84:B84"/>
    <mergeCell ref="A82:B82"/>
    <mergeCell ref="A85:B85"/>
    <mergeCell ref="A86:B86"/>
    <mergeCell ref="C85:J85"/>
    <mergeCell ref="C86:J86"/>
    <mergeCell ref="C84:J84"/>
    <mergeCell ref="K86:L86"/>
    <mergeCell ref="M86:N86"/>
    <mergeCell ref="O86:P86"/>
    <mergeCell ref="C81:J81"/>
    <mergeCell ref="A83:B83"/>
    <mergeCell ref="K83:L83"/>
    <mergeCell ref="Q96:R97"/>
    <mergeCell ref="S96:U97"/>
    <mergeCell ref="C103:J103"/>
    <mergeCell ref="K103:L103"/>
    <mergeCell ref="O104:P104"/>
    <mergeCell ref="S102:U102"/>
    <mergeCell ref="V86:Y86"/>
    <mergeCell ref="V84:Y84"/>
    <mergeCell ref="Q84:R84"/>
    <mergeCell ref="M102:N102"/>
    <mergeCell ref="F95:AD95"/>
    <mergeCell ref="K87:L87"/>
    <mergeCell ref="M87:N87"/>
    <mergeCell ref="V102:Y102"/>
    <mergeCell ref="Q101:R101"/>
    <mergeCell ref="S101:U101"/>
    <mergeCell ref="V101:Y101"/>
    <mergeCell ref="Q99:R99"/>
    <mergeCell ref="S99:U99"/>
    <mergeCell ref="Z96:AD97"/>
    <mergeCell ref="S106:U106"/>
    <mergeCell ref="Q103:R103"/>
    <mergeCell ref="V103:Y103"/>
    <mergeCell ref="Z103:AD103"/>
    <mergeCell ref="M103:N103"/>
    <mergeCell ref="O106:P106"/>
    <mergeCell ref="Q106:R106"/>
    <mergeCell ref="M106:N106"/>
    <mergeCell ref="V105:Y105"/>
    <mergeCell ref="Z104:AD104"/>
    <mergeCell ref="V106:Y106"/>
    <mergeCell ref="I1:AB1"/>
    <mergeCell ref="N2:W3"/>
    <mergeCell ref="C38:G38"/>
    <mergeCell ref="C39:J39"/>
    <mergeCell ref="C47:I47"/>
    <mergeCell ref="O90:U90"/>
    <mergeCell ref="K80:L80"/>
    <mergeCell ref="Q81:R81"/>
    <mergeCell ref="C78:J78"/>
    <mergeCell ref="V76:Y76"/>
    <mergeCell ref="V51:Y51"/>
    <mergeCell ref="Z46:AD46"/>
    <mergeCell ref="V49:Y49"/>
    <mergeCell ref="K67:L67"/>
    <mergeCell ref="M67:N67"/>
    <mergeCell ref="O67:P67"/>
    <mergeCell ref="Q77:R77"/>
    <mergeCell ref="S72:U72"/>
    <mergeCell ref="V72:Y72"/>
    <mergeCell ref="Z72:AD72"/>
    <mergeCell ref="I46:J46"/>
    <mergeCell ref="V73:Y73"/>
    <mergeCell ref="Z73:AD73"/>
    <mergeCell ref="Z55:AD55"/>
    <mergeCell ref="AE98:AJ98"/>
    <mergeCell ref="AE99:AJ99"/>
    <mergeCell ref="AE96:AJ97"/>
    <mergeCell ref="V100:Y100"/>
    <mergeCell ref="Z100:AD100"/>
    <mergeCell ref="AE100:AJ100"/>
    <mergeCell ref="AE101:AJ101"/>
    <mergeCell ref="Z102:AD102"/>
    <mergeCell ref="S100:U100"/>
    <mergeCell ref="M97:N97"/>
    <mergeCell ref="O97:P97"/>
    <mergeCell ref="S69:U69"/>
    <mergeCell ref="AE54:AI54"/>
    <mergeCell ref="Q71:R71"/>
    <mergeCell ref="S71:U71"/>
    <mergeCell ref="V71:Y71"/>
    <mergeCell ref="O82:P82"/>
    <mergeCell ref="V87:Y87"/>
    <mergeCell ref="M85:N85"/>
    <mergeCell ref="S85:U85"/>
    <mergeCell ref="V55:Y55"/>
    <mergeCell ref="M55:N55"/>
    <mergeCell ref="V79:Y79"/>
    <mergeCell ref="Z70:AD70"/>
    <mergeCell ref="M105:N105"/>
    <mergeCell ref="O105:P105"/>
    <mergeCell ref="Q105:R105"/>
    <mergeCell ref="S105:U105"/>
    <mergeCell ref="Q68:R68"/>
    <mergeCell ref="S68:U68"/>
    <mergeCell ref="V68:Y68"/>
    <mergeCell ref="Z68:AD68"/>
    <mergeCell ref="Q69:R69"/>
    <mergeCell ref="Z105:AD105"/>
    <mergeCell ref="Z86:AD86"/>
    <mergeCell ref="S86:U86"/>
    <mergeCell ref="O85:P85"/>
    <mergeCell ref="M101:N101"/>
    <mergeCell ref="Z99:AD99"/>
    <mergeCell ref="Q98:R98"/>
    <mergeCell ref="S98:U98"/>
    <mergeCell ref="O103:P103"/>
    <mergeCell ref="O102:P102"/>
    <mergeCell ref="Q102:R102"/>
    <mergeCell ref="S103:U103"/>
    <mergeCell ref="V99:Y99"/>
    <mergeCell ref="V56:Y56"/>
    <mergeCell ref="AE85:AJ85"/>
    <mergeCell ref="AE86:AJ86"/>
    <mergeCell ref="AE87:AJ87"/>
    <mergeCell ref="Z87:AD87"/>
    <mergeCell ref="S104:U104"/>
    <mergeCell ref="V104:Y104"/>
    <mergeCell ref="N42:P42"/>
    <mergeCell ref="V44:Y44"/>
    <mergeCell ref="Q52:R52"/>
    <mergeCell ref="M75:N75"/>
    <mergeCell ref="Q73:R73"/>
    <mergeCell ref="S73:U73"/>
    <mergeCell ref="Z52:AD52"/>
    <mergeCell ref="S52:U52"/>
    <mergeCell ref="V52:Y52"/>
    <mergeCell ref="Z77:AD77"/>
    <mergeCell ref="V77:Y77"/>
    <mergeCell ref="Q78:R78"/>
    <mergeCell ref="Z79:AD79"/>
    <mergeCell ref="Q79:R79"/>
    <mergeCell ref="Q42:R42"/>
    <mergeCell ref="L42:M42"/>
    <mergeCell ref="N92:W93"/>
    <mergeCell ref="K79:L79"/>
    <mergeCell ref="M79:N79"/>
    <mergeCell ref="O79:P79"/>
    <mergeCell ref="O78:P78"/>
    <mergeCell ref="C56:J56"/>
    <mergeCell ref="Z75:AD75"/>
    <mergeCell ref="S76:U76"/>
    <mergeCell ref="K73:L73"/>
    <mergeCell ref="M73:N73"/>
    <mergeCell ref="O73:P73"/>
    <mergeCell ref="S66:U67"/>
    <mergeCell ref="J64:L64"/>
    <mergeCell ref="O60:U60"/>
    <mergeCell ref="K76:L76"/>
    <mergeCell ref="M76:N76"/>
    <mergeCell ref="O76:P76"/>
    <mergeCell ref="C72:J72"/>
    <mergeCell ref="C74:J74"/>
    <mergeCell ref="S70:U70"/>
    <mergeCell ref="V70:Y70"/>
    <mergeCell ref="C73:J73"/>
    <mergeCell ref="N62:W63"/>
    <mergeCell ref="Q70:R70"/>
    <mergeCell ref="S56:U56"/>
    <mergeCell ref="C82:J82"/>
    <mergeCell ref="A66:B67"/>
    <mergeCell ref="A71:B71"/>
    <mergeCell ref="A70:B70"/>
    <mergeCell ref="A78:B78"/>
    <mergeCell ref="C75:J75"/>
    <mergeCell ref="C76:J76"/>
    <mergeCell ref="I70:J70"/>
    <mergeCell ref="A73:B73"/>
    <mergeCell ref="A74:B74"/>
    <mergeCell ref="C77:J77"/>
    <mergeCell ref="A79:B79"/>
    <mergeCell ref="A77:B77"/>
    <mergeCell ref="A72:B72"/>
    <mergeCell ref="C79:J79"/>
    <mergeCell ref="A75:B75"/>
    <mergeCell ref="L41:M41"/>
    <mergeCell ref="Z48:AD48"/>
    <mergeCell ref="C66:J67"/>
    <mergeCell ref="V66:Y67"/>
    <mergeCell ref="V69:Y69"/>
    <mergeCell ref="AE55:AI55"/>
    <mergeCell ref="K66:P66"/>
    <mergeCell ref="Q56:R56"/>
    <mergeCell ref="Q53:R53"/>
    <mergeCell ref="F65:AD65"/>
    <mergeCell ref="N54:O54"/>
    <mergeCell ref="S55:U55"/>
    <mergeCell ref="V54:Y54"/>
    <mergeCell ref="AF68:AI68"/>
    <mergeCell ref="S58:U58"/>
    <mergeCell ref="K56:P56"/>
    <mergeCell ref="N53:P53"/>
    <mergeCell ref="AE56:AI56"/>
    <mergeCell ref="Q66:R67"/>
    <mergeCell ref="AE53:AI53"/>
    <mergeCell ref="AE57:AI57"/>
    <mergeCell ref="Z53:AD53"/>
    <mergeCell ref="S53:U53"/>
    <mergeCell ref="Z56:AD56"/>
    <mergeCell ref="N49:P49"/>
    <mergeCell ref="L48:M48"/>
    <mergeCell ref="AE36:AJ37"/>
    <mergeCell ref="A40:B40"/>
    <mergeCell ref="V43:Y43"/>
    <mergeCell ref="N46:O46"/>
    <mergeCell ref="N48:P48"/>
    <mergeCell ref="Z54:AD54"/>
    <mergeCell ref="C53:H53"/>
    <mergeCell ref="S54:U54"/>
    <mergeCell ref="AE46:AI46"/>
    <mergeCell ref="S49:U49"/>
    <mergeCell ref="S50:U50"/>
    <mergeCell ref="N52:P52"/>
    <mergeCell ref="AE49:AI49"/>
    <mergeCell ref="AE50:AI50"/>
    <mergeCell ref="L51:M51"/>
    <mergeCell ref="V53:Y53"/>
    <mergeCell ref="S48:U48"/>
    <mergeCell ref="Z51:AD51"/>
    <mergeCell ref="C49:F49"/>
    <mergeCell ref="S51:U51"/>
    <mergeCell ref="AE52:AI52"/>
    <mergeCell ref="L54:M54"/>
    <mergeCell ref="A43:B43"/>
    <mergeCell ref="C50:I50"/>
    <mergeCell ref="Q50:R50"/>
    <mergeCell ref="A44:B44"/>
    <mergeCell ref="V41:Y41"/>
    <mergeCell ref="V42:Y42"/>
    <mergeCell ref="AE51:AI51"/>
    <mergeCell ref="Z49:AD49"/>
    <mergeCell ref="V50:Y50"/>
    <mergeCell ref="Z50:AD50"/>
    <mergeCell ref="AE41:AI41"/>
    <mergeCell ref="AE42:AI42"/>
    <mergeCell ref="AE48:AI48"/>
    <mergeCell ref="V48:Y48"/>
    <mergeCell ref="A50:B50"/>
    <mergeCell ref="N51:O51"/>
    <mergeCell ref="I51:J51"/>
    <mergeCell ref="S46:U46"/>
    <mergeCell ref="Q48:R48"/>
    <mergeCell ref="L50:M50"/>
    <mergeCell ref="N50:P50"/>
    <mergeCell ref="A48:B48"/>
    <mergeCell ref="A49:B49"/>
    <mergeCell ref="C48:H48"/>
    <mergeCell ref="AE40:AI40"/>
    <mergeCell ref="AE45:AI45"/>
    <mergeCell ref="Z40:AD40"/>
    <mergeCell ref="Z41:AD41"/>
    <mergeCell ref="Z42:AD42"/>
    <mergeCell ref="V40:Y40"/>
    <mergeCell ref="C44:I44"/>
    <mergeCell ref="L44:M44"/>
    <mergeCell ref="AE43:AI43"/>
    <mergeCell ref="AE44:AI44"/>
    <mergeCell ref="V45:Y45"/>
    <mergeCell ref="N43:P43"/>
    <mergeCell ref="N44:P44"/>
    <mergeCell ref="N41:P41"/>
    <mergeCell ref="Q40:R40"/>
    <mergeCell ref="Q45:R45"/>
    <mergeCell ref="N45:P45"/>
    <mergeCell ref="Q41:R41"/>
    <mergeCell ref="C41:F41"/>
    <mergeCell ref="Z43:AD43"/>
    <mergeCell ref="Z44:AD44"/>
    <mergeCell ref="Z45:AD45"/>
    <mergeCell ref="S43:U43"/>
    <mergeCell ref="S44:U44"/>
    <mergeCell ref="A34:E34"/>
    <mergeCell ref="J34:L34"/>
    <mergeCell ref="M34:N34"/>
    <mergeCell ref="L40:M40"/>
    <mergeCell ref="G34:H34"/>
    <mergeCell ref="O34:AD34"/>
    <mergeCell ref="A47:B47"/>
    <mergeCell ref="S40:U40"/>
    <mergeCell ref="S41:U41"/>
    <mergeCell ref="S42:U42"/>
    <mergeCell ref="A42:B42"/>
    <mergeCell ref="C42:F42"/>
    <mergeCell ref="C43:F43"/>
    <mergeCell ref="C45:F45"/>
    <mergeCell ref="Q44:R44"/>
    <mergeCell ref="Q43:R43"/>
    <mergeCell ref="S45:U45"/>
    <mergeCell ref="Q36:R37"/>
    <mergeCell ref="V36:Y37"/>
    <mergeCell ref="Z36:AD37"/>
    <mergeCell ref="V46:Y46"/>
    <mergeCell ref="L43:M43"/>
    <mergeCell ref="A41:B41"/>
    <mergeCell ref="C40:H40"/>
    <mergeCell ref="AE26:AJ26"/>
    <mergeCell ref="AE25:AJ25"/>
    <mergeCell ref="S15:U15"/>
    <mergeCell ref="AE10:AJ10"/>
    <mergeCell ref="C24:J24"/>
    <mergeCell ref="K24:P24"/>
    <mergeCell ref="Q24:R24"/>
    <mergeCell ref="S24:U24"/>
    <mergeCell ref="V24:Y24"/>
    <mergeCell ref="AE24:AJ24"/>
    <mergeCell ref="K14:P14"/>
    <mergeCell ref="AE17:AJ17"/>
    <mergeCell ref="AE22:AJ22"/>
    <mergeCell ref="AE21:AJ21"/>
    <mergeCell ref="AE19:AJ19"/>
    <mergeCell ref="AE20:AJ20"/>
    <mergeCell ref="Z12:AD12"/>
    <mergeCell ref="C23:J23"/>
    <mergeCell ref="K23:P23"/>
    <mergeCell ref="Q23:R23"/>
    <mergeCell ref="S23:U23"/>
    <mergeCell ref="V23:Y23"/>
    <mergeCell ref="K22:P22"/>
    <mergeCell ref="Q22:R22"/>
    <mergeCell ref="AE15:AJ15"/>
    <mergeCell ref="AE18:AJ18"/>
    <mergeCell ref="AE23:AJ23"/>
    <mergeCell ref="V20:Y20"/>
    <mergeCell ref="Z20:AD20"/>
    <mergeCell ref="C18:J18"/>
    <mergeCell ref="S22:U22"/>
    <mergeCell ref="V22:Y22"/>
    <mergeCell ref="Z22:AD22"/>
    <mergeCell ref="V21:Y21"/>
    <mergeCell ref="Z21:AD21"/>
    <mergeCell ref="K20:P20"/>
    <mergeCell ref="Q20:R20"/>
    <mergeCell ref="S21:U21"/>
    <mergeCell ref="V16:Y16"/>
    <mergeCell ref="S19:U19"/>
    <mergeCell ref="Q21:R21"/>
    <mergeCell ref="H17:J17"/>
    <mergeCell ref="K17:P17"/>
    <mergeCell ref="K16:P16"/>
    <mergeCell ref="Q16:R16"/>
    <mergeCell ref="AE13:AJ13"/>
    <mergeCell ref="Z11:AD11"/>
    <mergeCell ref="Z8:AD8"/>
    <mergeCell ref="V19:Y19"/>
    <mergeCell ref="V11:Y11"/>
    <mergeCell ref="Q13:R13"/>
    <mergeCell ref="S14:U14"/>
    <mergeCell ref="Z14:AD14"/>
    <mergeCell ref="Z19:AD19"/>
    <mergeCell ref="Z18:AD18"/>
    <mergeCell ref="Q19:R19"/>
    <mergeCell ref="AE14:AJ14"/>
    <mergeCell ref="V15:Y15"/>
    <mergeCell ref="S18:U18"/>
    <mergeCell ref="V18:Y18"/>
    <mergeCell ref="Q15:R15"/>
    <mergeCell ref="Q18:R18"/>
    <mergeCell ref="AE16:AJ16"/>
    <mergeCell ref="Z15:AD15"/>
    <mergeCell ref="V13:Y13"/>
    <mergeCell ref="Q17:R17"/>
    <mergeCell ref="S17:U17"/>
    <mergeCell ref="V17:Y17"/>
    <mergeCell ref="Z17:AD17"/>
    <mergeCell ref="C13:E13"/>
    <mergeCell ref="H14:J14"/>
    <mergeCell ref="C15:I15"/>
    <mergeCell ref="C16:I16"/>
    <mergeCell ref="O4:AD4"/>
    <mergeCell ref="V14:Y14"/>
    <mergeCell ref="Q14:R14"/>
    <mergeCell ref="K8:P8"/>
    <mergeCell ref="Q8:R8"/>
    <mergeCell ref="S8:U8"/>
    <mergeCell ref="S10:U10"/>
    <mergeCell ref="V10:Y10"/>
    <mergeCell ref="K10:P10"/>
    <mergeCell ref="S13:U13"/>
    <mergeCell ref="Z9:AD9"/>
    <mergeCell ref="Z13:AD13"/>
    <mergeCell ref="K6:P7"/>
    <mergeCell ref="V8:Y8"/>
    <mergeCell ref="S11:U11"/>
    <mergeCell ref="K13:P13"/>
    <mergeCell ref="V9:Y9"/>
    <mergeCell ref="K9:P9"/>
    <mergeCell ref="Q9:R9"/>
    <mergeCell ref="Z10:AD10"/>
    <mergeCell ref="AE6:AJ7"/>
    <mergeCell ref="C6:J7"/>
    <mergeCell ref="Q6:R7"/>
    <mergeCell ref="S6:U7"/>
    <mergeCell ref="V6:Y7"/>
    <mergeCell ref="Z6:AD7"/>
    <mergeCell ref="Q12:R12"/>
    <mergeCell ref="S12:U12"/>
    <mergeCell ref="V12:Y12"/>
    <mergeCell ref="C10:H10"/>
    <mergeCell ref="K11:P11"/>
    <mergeCell ref="Q11:R11"/>
    <mergeCell ref="K12:P12"/>
    <mergeCell ref="C12:G12"/>
    <mergeCell ref="AE12:AJ12"/>
    <mergeCell ref="AE8:AJ8"/>
    <mergeCell ref="AE9:AJ9"/>
    <mergeCell ref="AE11:AJ11"/>
    <mergeCell ref="A8:B8"/>
    <mergeCell ref="A16:B16"/>
    <mergeCell ref="A4:E4"/>
    <mergeCell ref="C9:G9"/>
    <mergeCell ref="A15:B15"/>
    <mergeCell ref="A10:B10"/>
    <mergeCell ref="A12:B12"/>
    <mergeCell ref="A13:B13"/>
    <mergeCell ref="A5:E5"/>
    <mergeCell ref="A6:B7"/>
    <mergeCell ref="G4:H4"/>
    <mergeCell ref="F5:AD5"/>
    <mergeCell ref="S9:U9"/>
    <mergeCell ref="Q10:R10"/>
    <mergeCell ref="A11:B11"/>
    <mergeCell ref="A14:B14"/>
    <mergeCell ref="J4:L4"/>
    <mergeCell ref="A9:B9"/>
    <mergeCell ref="M4:N4"/>
    <mergeCell ref="C8:G8"/>
    <mergeCell ref="C11:J11"/>
    <mergeCell ref="S16:U16"/>
    <mergeCell ref="Z16:AD16"/>
    <mergeCell ref="K15:P15"/>
    <mergeCell ref="A26:B26"/>
    <mergeCell ref="A25:B25"/>
    <mergeCell ref="Z25:AD25"/>
    <mergeCell ref="C26:J26"/>
    <mergeCell ref="V25:Y25"/>
    <mergeCell ref="Z26:AD26"/>
    <mergeCell ref="A27:B27"/>
    <mergeCell ref="C27:J27"/>
    <mergeCell ref="K27:P27"/>
    <mergeCell ref="Q27:R27"/>
    <mergeCell ref="S27:U27"/>
    <mergeCell ref="V27:Y27"/>
    <mergeCell ref="Z27:AD27"/>
    <mergeCell ref="A17:B17"/>
    <mergeCell ref="A23:B23"/>
    <mergeCell ref="A19:B19"/>
    <mergeCell ref="S20:U20"/>
    <mergeCell ref="C36:J37"/>
    <mergeCell ref="S36:U37"/>
    <mergeCell ref="K37:L37"/>
    <mergeCell ref="M37:N37"/>
    <mergeCell ref="A18:B18"/>
    <mergeCell ref="K36:P36"/>
    <mergeCell ref="K19:P19"/>
    <mergeCell ref="K18:P18"/>
    <mergeCell ref="C19:J19"/>
    <mergeCell ref="C21:J21"/>
    <mergeCell ref="F35:AD35"/>
    <mergeCell ref="A36:B37"/>
    <mergeCell ref="A35:E35"/>
    <mergeCell ref="C25:J25"/>
    <mergeCell ref="K25:P25"/>
    <mergeCell ref="Q25:R25"/>
    <mergeCell ref="S25:U25"/>
    <mergeCell ref="A24:B24"/>
    <mergeCell ref="K26:P26"/>
    <mergeCell ref="Z24:AD24"/>
    <mergeCell ref="A39:B39"/>
    <mergeCell ref="A21:B21"/>
    <mergeCell ref="A22:B22"/>
    <mergeCell ref="A20:B20"/>
    <mergeCell ref="K21:P21"/>
    <mergeCell ref="O37:P37"/>
    <mergeCell ref="N40:P40"/>
    <mergeCell ref="I31:AB31"/>
    <mergeCell ref="N32:W33"/>
    <mergeCell ref="O30:U30"/>
    <mergeCell ref="C22:J22"/>
    <mergeCell ref="C20:J20"/>
    <mergeCell ref="Z23:AD23"/>
    <mergeCell ref="A38:B38"/>
    <mergeCell ref="A28:C28"/>
    <mergeCell ref="D28:N28"/>
    <mergeCell ref="S28:U28"/>
    <mergeCell ref="AA28:AD28"/>
    <mergeCell ref="D29:N29"/>
    <mergeCell ref="Q29:R29"/>
    <mergeCell ref="AA29:AD29"/>
    <mergeCell ref="Q26:R26"/>
    <mergeCell ref="S26:U26"/>
    <mergeCell ref="V26:Y26"/>
    <mergeCell ref="A53:B53"/>
    <mergeCell ref="Q57:R57"/>
    <mergeCell ref="C57:J57"/>
    <mergeCell ref="A64:E64"/>
    <mergeCell ref="Q51:R51"/>
    <mergeCell ref="L46:M46"/>
    <mergeCell ref="L49:M49"/>
    <mergeCell ref="L45:M45"/>
    <mergeCell ref="A45:B45"/>
    <mergeCell ref="Q46:R46"/>
    <mergeCell ref="I54:J54"/>
    <mergeCell ref="C52:H52"/>
    <mergeCell ref="A52:B52"/>
    <mergeCell ref="A57:B57"/>
    <mergeCell ref="A56:B56"/>
    <mergeCell ref="A58:C58"/>
    <mergeCell ref="D58:N58"/>
    <mergeCell ref="D59:N59"/>
    <mergeCell ref="Q59:R59"/>
    <mergeCell ref="L53:M53"/>
    <mergeCell ref="G64:H64"/>
    <mergeCell ref="M64:N64"/>
    <mergeCell ref="L52:M52"/>
    <mergeCell ref="Q49:R49"/>
    <mergeCell ref="M81:N81"/>
    <mergeCell ref="O81:P81"/>
    <mergeCell ref="O64:AD64"/>
    <mergeCell ref="K57:P57"/>
    <mergeCell ref="Q87:R87"/>
    <mergeCell ref="S87:U87"/>
    <mergeCell ref="V57:Y57"/>
    <mergeCell ref="Q75:R75"/>
    <mergeCell ref="S75:U75"/>
    <mergeCell ref="M74:N74"/>
    <mergeCell ref="O74:P74"/>
    <mergeCell ref="Q74:R74"/>
    <mergeCell ref="S74:U74"/>
    <mergeCell ref="V74:Y74"/>
    <mergeCell ref="K70:P70"/>
    <mergeCell ref="Q86:R86"/>
    <mergeCell ref="K74:L74"/>
    <mergeCell ref="L68:O68"/>
    <mergeCell ref="L69:O69"/>
    <mergeCell ref="Z57:AD57"/>
    <mergeCell ref="AA58:AD58"/>
    <mergeCell ref="AA59:AD59"/>
    <mergeCell ref="S79:U79"/>
    <mergeCell ref="K82:L82"/>
    <mergeCell ref="C99:J99"/>
    <mergeCell ref="K99:L99"/>
    <mergeCell ref="M99:N99"/>
    <mergeCell ref="O99:P99"/>
    <mergeCell ref="A94:E94"/>
    <mergeCell ref="G94:H94"/>
    <mergeCell ref="S57:U57"/>
    <mergeCell ref="Q54:R54"/>
    <mergeCell ref="A55:B55"/>
    <mergeCell ref="C55:G55"/>
    <mergeCell ref="K55:L55"/>
    <mergeCell ref="A87:B87"/>
    <mergeCell ref="C87:J87"/>
    <mergeCell ref="K71:P71"/>
    <mergeCell ref="O55:P55"/>
    <mergeCell ref="Q55:R55"/>
    <mergeCell ref="I61:AB61"/>
    <mergeCell ref="S80:U80"/>
    <mergeCell ref="V80:Y80"/>
    <mergeCell ref="M82:N82"/>
    <mergeCell ref="M83:N83"/>
    <mergeCell ref="O83:P83"/>
    <mergeCell ref="C83:J83"/>
    <mergeCell ref="K81:L81"/>
    <mergeCell ref="K98:L98"/>
    <mergeCell ref="M98:N98"/>
    <mergeCell ref="O98:P98"/>
    <mergeCell ref="Z101:AD101"/>
    <mergeCell ref="O84:P84"/>
    <mergeCell ref="A95:E95"/>
    <mergeCell ref="A96:B97"/>
    <mergeCell ref="M94:N94"/>
    <mergeCell ref="O94:AD94"/>
    <mergeCell ref="O87:P87"/>
    <mergeCell ref="Z84:AD84"/>
    <mergeCell ref="V98:Y98"/>
    <mergeCell ref="Z98:AD98"/>
    <mergeCell ref="J94:L94"/>
    <mergeCell ref="V96:Y97"/>
    <mergeCell ref="K96:P96"/>
    <mergeCell ref="A101:B101"/>
    <mergeCell ref="K101:L101"/>
    <mergeCell ref="D89:N89"/>
    <mergeCell ref="Q89:R89"/>
    <mergeCell ref="AA89:AD89"/>
    <mergeCell ref="A98:B98"/>
    <mergeCell ref="C98:J98"/>
    <mergeCell ref="A99:B99"/>
    <mergeCell ref="C96:J97"/>
    <mergeCell ref="K97:L97"/>
    <mergeCell ref="I91:AB91"/>
    <mergeCell ref="A80:B80"/>
    <mergeCell ref="C80:J80"/>
    <mergeCell ref="S81:U81"/>
    <mergeCell ref="Q85:R85"/>
    <mergeCell ref="K85:L85"/>
    <mergeCell ref="V82:Y82"/>
    <mergeCell ref="Q83:R83"/>
    <mergeCell ref="S83:U83"/>
    <mergeCell ref="S82:U82"/>
    <mergeCell ref="V85:Y85"/>
    <mergeCell ref="Z85:AD85"/>
    <mergeCell ref="K84:L84"/>
    <mergeCell ref="M84:N84"/>
    <mergeCell ref="S84:U84"/>
    <mergeCell ref="V83:Y83"/>
    <mergeCell ref="A81:B81"/>
    <mergeCell ref="O80:P80"/>
    <mergeCell ref="V81:Y81"/>
    <mergeCell ref="Q80:R80"/>
    <mergeCell ref="Q82:R82"/>
    <mergeCell ref="M80:N80"/>
    <mergeCell ref="AE116:AI116"/>
    <mergeCell ref="L114:O114"/>
    <mergeCell ref="L115:O115"/>
    <mergeCell ref="C117:J117"/>
    <mergeCell ref="AE117:AI117"/>
    <mergeCell ref="K117:L117"/>
    <mergeCell ref="M117:N117"/>
    <mergeCell ref="O117:P117"/>
    <mergeCell ref="Q117:R117"/>
    <mergeCell ref="S117:U117"/>
    <mergeCell ref="V117:Y117"/>
    <mergeCell ref="Z117:AD117"/>
    <mergeCell ref="S115:U115"/>
    <mergeCell ref="V115:Y115"/>
    <mergeCell ref="Z115:AD115"/>
    <mergeCell ref="AE115:AI115"/>
    <mergeCell ref="S114:U114"/>
    <mergeCell ref="Q115:R115"/>
    <mergeCell ref="AE114:AI114"/>
    <mergeCell ref="Z114:AD114"/>
    <mergeCell ref="V114:Y114"/>
    <mergeCell ref="O120:U120"/>
    <mergeCell ref="C114:J114"/>
    <mergeCell ref="Q116:R116"/>
    <mergeCell ref="S116:U116"/>
    <mergeCell ref="V116:Y116"/>
    <mergeCell ref="Z116:AD116"/>
    <mergeCell ref="A118:C118"/>
    <mergeCell ref="D118:N118"/>
    <mergeCell ref="S118:U118"/>
    <mergeCell ref="AA118:AD118"/>
    <mergeCell ref="D119:N119"/>
    <mergeCell ref="Q119:R119"/>
    <mergeCell ref="AA119:AD119"/>
    <mergeCell ref="A115:B115"/>
    <mergeCell ref="K116:L116"/>
    <mergeCell ref="M116:N116"/>
    <mergeCell ref="O116:P116"/>
    <mergeCell ref="Z106:AD106"/>
    <mergeCell ref="M113:N113"/>
    <mergeCell ref="C115:J115"/>
    <mergeCell ref="Q114:R114"/>
    <mergeCell ref="A111:B111"/>
    <mergeCell ref="Q110:R110"/>
    <mergeCell ref="M107:N107"/>
    <mergeCell ref="O107:P107"/>
    <mergeCell ref="Q107:R107"/>
    <mergeCell ref="C107:J107"/>
    <mergeCell ref="A107:B107"/>
    <mergeCell ref="M109:N109"/>
    <mergeCell ref="C108:J108"/>
    <mergeCell ref="M108:N108"/>
    <mergeCell ref="K110:L110"/>
    <mergeCell ref="O109:P109"/>
    <mergeCell ref="Q109:R109"/>
    <mergeCell ref="S110:U110"/>
    <mergeCell ref="O108:P108"/>
    <mergeCell ref="Q108:R108"/>
    <mergeCell ref="Z108:AD108"/>
    <mergeCell ref="V109:Y109"/>
    <mergeCell ref="Z109:AD109"/>
    <mergeCell ref="M110:N110"/>
    <mergeCell ref="AE107:AJ107"/>
    <mergeCell ref="K109:L109"/>
    <mergeCell ref="V113:Y113"/>
    <mergeCell ref="Z113:AD113"/>
    <mergeCell ref="V110:Y110"/>
    <mergeCell ref="Z110:AD110"/>
    <mergeCell ref="S109:U109"/>
    <mergeCell ref="S108:U108"/>
    <mergeCell ref="Z107:AD107"/>
    <mergeCell ref="AE113:AI113"/>
    <mergeCell ref="AE110:AI110"/>
    <mergeCell ref="AE109:AI109"/>
    <mergeCell ref="K108:L108"/>
    <mergeCell ref="S113:U113"/>
    <mergeCell ref="Q113:R113"/>
    <mergeCell ref="AE108:AI108"/>
    <mergeCell ref="K113:L113"/>
    <mergeCell ref="V107:Y107"/>
    <mergeCell ref="S107:U107"/>
    <mergeCell ref="V108:Y108"/>
    <mergeCell ref="O113:P113"/>
    <mergeCell ref="A116:B116"/>
    <mergeCell ref="C116:J116"/>
    <mergeCell ref="A100:B100"/>
    <mergeCell ref="C100:J100"/>
    <mergeCell ref="K100:L100"/>
    <mergeCell ref="M100:N100"/>
    <mergeCell ref="O100:P100"/>
    <mergeCell ref="Q100:R100"/>
    <mergeCell ref="K107:L107"/>
    <mergeCell ref="K106:L106"/>
    <mergeCell ref="A104:B104"/>
    <mergeCell ref="C104:J104"/>
    <mergeCell ref="Q104:R104"/>
    <mergeCell ref="A114:B114"/>
    <mergeCell ref="A113:B113"/>
    <mergeCell ref="K104:L104"/>
    <mergeCell ref="M104:N104"/>
    <mergeCell ref="C101:J101"/>
    <mergeCell ref="K102:L102"/>
    <mergeCell ref="I109:J109"/>
    <mergeCell ref="I110:J110"/>
    <mergeCell ref="C113:J113"/>
    <mergeCell ref="A103:B103"/>
    <mergeCell ref="A117:B117"/>
    <mergeCell ref="A110:B110"/>
    <mergeCell ref="A112:B112"/>
    <mergeCell ref="A105:B105"/>
    <mergeCell ref="C105:J105"/>
    <mergeCell ref="A106:B106"/>
    <mergeCell ref="K105:L105"/>
    <mergeCell ref="A109:B109"/>
    <mergeCell ref="A108:B108"/>
    <mergeCell ref="C106:J106"/>
    <mergeCell ref="AE66:AJ67"/>
    <mergeCell ref="AE80:AJ80"/>
    <mergeCell ref="AE77:AJ77"/>
    <mergeCell ref="AE78:AJ78"/>
    <mergeCell ref="AE79:AJ79"/>
    <mergeCell ref="AE81:AJ81"/>
    <mergeCell ref="AE82:AJ82"/>
    <mergeCell ref="AE83:AJ83"/>
    <mergeCell ref="Z76:AD76"/>
    <mergeCell ref="AE70:AI70"/>
    <mergeCell ref="Z66:AD67"/>
    <mergeCell ref="AE69:AI69"/>
    <mergeCell ref="AE71:AI71"/>
    <mergeCell ref="Z78:AD78"/>
    <mergeCell ref="AF72:AI72"/>
    <mergeCell ref="AF73:AI73"/>
    <mergeCell ref="AF74:AI74"/>
    <mergeCell ref="AF76:AI76"/>
    <mergeCell ref="Z69:AD69"/>
    <mergeCell ref="V75:Y75"/>
    <mergeCell ref="K75:L75"/>
    <mergeCell ref="C71:J71"/>
    <mergeCell ref="AE111:AI111"/>
    <mergeCell ref="AE112:AI112"/>
    <mergeCell ref="O110:P110"/>
    <mergeCell ref="I111:AD112"/>
    <mergeCell ref="C102:J102"/>
    <mergeCell ref="A88:C88"/>
    <mergeCell ref="D88:N88"/>
    <mergeCell ref="S88:U88"/>
    <mergeCell ref="AA88:AD88"/>
    <mergeCell ref="AE75:AI75"/>
    <mergeCell ref="Z83:AD83"/>
    <mergeCell ref="Z81:AD81"/>
    <mergeCell ref="Z80:AD80"/>
    <mergeCell ref="Z82:AD82"/>
    <mergeCell ref="AE84:AJ84"/>
    <mergeCell ref="AE102:AJ102"/>
    <mergeCell ref="AE103:AJ103"/>
    <mergeCell ref="AE104:AJ104"/>
    <mergeCell ref="AE105:AJ105"/>
    <mergeCell ref="AE106:AJ106"/>
    <mergeCell ref="K78:L78"/>
    <mergeCell ref="M78:N78"/>
    <mergeCell ref="S78:U78"/>
    <mergeCell ref="V78:Y78"/>
    <mergeCell ref="S77:U77"/>
    <mergeCell ref="A69:B69"/>
    <mergeCell ref="C69:J69"/>
    <mergeCell ref="O75:P75"/>
    <mergeCell ref="A65:E65"/>
    <mergeCell ref="C68:J68"/>
    <mergeCell ref="A68:B68"/>
    <mergeCell ref="Q76:R76"/>
    <mergeCell ref="A76:B76"/>
    <mergeCell ref="K77:L77"/>
    <mergeCell ref="M77:N77"/>
    <mergeCell ref="O77:P77"/>
  </mergeCells>
  <phoneticPr fontId="9" type="noConversion"/>
  <printOptions horizontalCentered="1" verticalCentered="1"/>
  <pageMargins left="0.59055118110236227" right="0.19685039370078741" top="0.39370078740157483" bottom="0.39370078740157483" header="0.59055118110236227" footer="0.31496062992125984"/>
  <pageSetup paperSize="9" orientation="portrait" r:id="rId1"/>
  <headerFooter alignWithMargins="0">
    <oddFooter>&amp;C&amp;"標楷體,標準"&amp;10第&amp;"Times New Roman,標準"&amp;P&amp;"標楷體,標準"頁&amp;"Times New Roman,標準" &amp;"標楷體,標準"共&amp;"Times New Roman,標準"&amp;N&amp;"標楷體,標準"頁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AI204"/>
  <sheetViews>
    <sheetView showGridLines="0" topLeftCell="A199" workbookViewId="0">
      <selection activeCell="Z200" sqref="Z200:AC201"/>
    </sheetView>
  </sheetViews>
  <sheetFormatPr defaultColWidth="9" defaultRowHeight="15.75"/>
  <cols>
    <col min="1" max="35" width="2.625" style="7" customWidth="1"/>
    <col min="36" max="16384" width="9" style="5"/>
  </cols>
  <sheetData>
    <row r="1" spans="1:35" s="11" customFormat="1" ht="22.9" customHeight="1">
      <c r="A1" s="8"/>
      <c r="B1" s="8"/>
      <c r="C1" s="8"/>
      <c r="D1" s="8"/>
      <c r="E1" s="8"/>
      <c r="F1" s="8"/>
      <c r="G1" s="8"/>
      <c r="H1" s="8"/>
      <c r="I1" s="554" t="s">
        <v>2</v>
      </c>
      <c r="J1" s="554"/>
      <c r="K1" s="554"/>
      <c r="L1" s="554"/>
      <c r="M1" s="554"/>
      <c r="N1" s="554"/>
      <c r="O1" s="554"/>
      <c r="P1" s="554"/>
      <c r="Q1" s="554"/>
      <c r="R1" s="554"/>
      <c r="S1" s="554"/>
      <c r="T1" s="554"/>
      <c r="U1" s="554"/>
      <c r="V1" s="554"/>
      <c r="W1" s="554"/>
      <c r="X1" s="554"/>
      <c r="Y1" s="554"/>
      <c r="Z1" s="555"/>
      <c r="AA1" s="555"/>
      <c r="AB1" s="8"/>
      <c r="AC1" s="8"/>
      <c r="AD1" s="8"/>
      <c r="AE1" s="8"/>
      <c r="AF1" s="8"/>
      <c r="AG1" s="8"/>
      <c r="AH1" s="8"/>
      <c r="AI1" s="8"/>
    </row>
    <row r="2" spans="1:35" s="11" customFormat="1" ht="22.9" customHeight="1">
      <c r="A2" s="9"/>
      <c r="B2" s="9"/>
      <c r="C2" s="10"/>
      <c r="D2" s="10"/>
      <c r="E2" s="10"/>
      <c r="F2" s="10"/>
      <c r="G2" s="10"/>
      <c r="H2" s="10"/>
      <c r="I2" s="10"/>
      <c r="J2" s="10"/>
      <c r="K2" s="20"/>
      <c r="L2" s="27"/>
      <c r="M2" s="340" t="s">
        <v>13</v>
      </c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8"/>
      <c r="Y2" s="20"/>
      <c r="Z2" s="10"/>
      <c r="AA2" s="10"/>
      <c r="AB2" s="10"/>
      <c r="AC2" s="10"/>
      <c r="AD2" s="10"/>
      <c r="AE2" s="10"/>
      <c r="AF2" s="10"/>
      <c r="AG2" s="10"/>
      <c r="AH2" s="10"/>
      <c r="AI2" s="10"/>
    </row>
    <row r="3" spans="1:35" s="11" customFormat="1" ht="22.9" customHeight="1">
      <c r="A3" s="9"/>
      <c r="B3" s="9"/>
      <c r="C3" s="10"/>
      <c r="D3" s="10"/>
      <c r="E3" s="10"/>
      <c r="F3" s="10"/>
      <c r="G3" s="10"/>
      <c r="H3" s="10"/>
      <c r="I3" s="10"/>
      <c r="J3" s="10"/>
      <c r="K3" s="21"/>
      <c r="L3" s="28"/>
      <c r="M3" s="204"/>
      <c r="N3" s="204"/>
      <c r="O3" s="204"/>
      <c r="P3" s="204"/>
      <c r="Q3" s="204"/>
      <c r="R3" s="204"/>
      <c r="S3" s="204"/>
      <c r="T3" s="204"/>
      <c r="U3" s="204"/>
      <c r="V3" s="204"/>
      <c r="W3" s="204"/>
      <c r="X3" s="28"/>
      <c r="Y3" s="21"/>
      <c r="Z3" s="10"/>
      <c r="AA3" s="10"/>
      <c r="AB3" s="10"/>
      <c r="AC3" s="10"/>
      <c r="AD3" s="10"/>
      <c r="AE3" s="10"/>
      <c r="AF3" s="10"/>
      <c r="AG3" s="10"/>
      <c r="AH3" s="10"/>
      <c r="AI3" s="10"/>
    </row>
    <row r="4" spans="1:35" s="11" customFormat="1" ht="22.9" customHeight="1">
      <c r="A4" s="371" t="s">
        <v>22</v>
      </c>
      <c r="B4" s="371"/>
      <c r="C4" s="371"/>
      <c r="D4" s="371"/>
      <c r="E4" s="372"/>
      <c r="F4" s="137" t="s">
        <v>23</v>
      </c>
      <c r="G4" s="443">
        <f>109</f>
        <v>109</v>
      </c>
      <c r="H4" s="443"/>
      <c r="I4" s="139" t="s">
        <v>24</v>
      </c>
      <c r="J4" s="441" t="s">
        <v>83</v>
      </c>
      <c r="K4" s="372"/>
      <c r="L4" s="556"/>
      <c r="M4" s="442">
        <f>19</f>
        <v>19</v>
      </c>
      <c r="N4" s="442"/>
      <c r="O4" s="372" t="s">
        <v>85</v>
      </c>
      <c r="P4" s="556"/>
      <c r="Q4" s="556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  <c r="AE4" s="60"/>
      <c r="AF4" s="60"/>
      <c r="AG4" s="60"/>
      <c r="AH4" s="60"/>
      <c r="AI4" s="60"/>
    </row>
    <row r="5" spans="1:35" s="18" customFormat="1" ht="22.9" customHeight="1">
      <c r="A5" s="288" t="s">
        <v>25</v>
      </c>
      <c r="B5" s="288"/>
      <c r="C5" s="288"/>
      <c r="D5" s="288"/>
      <c r="E5" s="281"/>
      <c r="F5" s="621" t="s">
        <v>124</v>
      </c>
      <c r="G5" s="622"/>
      <c r="H5" s="622"/>
      <c r="I5" s="623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  <c r="AE5" s="62"/>
      <c r="AF5" s="61"/>
      <c r="AG5" s="61"/>
      <c r="AH5" s="62"/>
      <c r="AI5" s="61"/>
    </row>
    <row r="6" spans="1:35" ht="22.9" customHeight="1">
      <c r="A6" s="589">
        <f>1</f>
        <v>1</v>
      </c>
      <c r="B6" s="590"/>
      <c r="C6" s="559" t="s">
        <v>26</v>
      </c>
      <c r="D6" s="559"/>
      <c r="E6" s="559"/>
      <c r="F6" s="559"/>
      <c r="G6" s="529"/>
      <c r="H6" s="529" t="s">
        <v>27</v>
      </c>
      <c r="I6" s="529"/>
      <c r="J6" s="529"/>
      <c r="K6" s="529"/>
      <c r="L6" s="529"/>
      <c r="M6" s="529"/>
      <c r="N6" s="63"/>
      <c r="O6" s="63"/>
      <c r="P6" s="63"/>
      <c r="Q6" s="63"/>
      <c r="R6" s="63"/>
      <c r="S6" s="63"/>
      <c r="T6" s="63"/>
      <c r="U6" s="63"/>
      <c r="V6" s="64"/>
      <c r="W6" s="64"/>
      <c r="X6" s="64"/>
      <c r="Y6" s="64"/>
      <c r="Z6" s="65"/>
      <c r="AA6" s="65"/>
      <c r="AB6" s="560" t="s">
        <v>28</v>
      </c>
      <c r="AC6" s="529"/>
      <c r="AD6" s="529"/>
      <c r="AE6" s="596">
        <f>1000</f>
        <v>1000</v>
      </c>
      <c r="AF6" s="597"/>
      <c r="AG6" s="597"/>
      <c r="AH6" s="569" t="s">
        <v>67</v>
      </c>
      <c r="AI6" s="569"/>
    </row>
    <row r="7" spans="1:35" ht="22.9" customHeight="1">
      <c r="A7" s="520" t="s">
        <v>176</v>
      </c>
      <c r="B7" s="521"/>
      <c r="C7" s="522" t="s">
        <v>193</v>
      </c>
      <c r="D7" s="522"/>
      <c r="E7" s="522"/>
      <c r="F7" s="522"/>
      <c r="G7" s="522"/>
      <c r="H7" s="522"/>
      <c r="I7" s="522"/>
      <c r="J7" s="522"/>
      <c r="K7" s="557" t="s">
        <v>177</v>
      </c>
      <c r="L7" s="523"/>
      <c r="M7" s="523"/>
      <c r="N7" s="523"/>
      <c r="O7" s="523"/>
      <c r="P7" s="524"/>
      <c r="Q7" s="523" t="s">
        <v>3</v>
      </c>
      <c r="R7" s="524"/>
      <c r="S7" s="524" t="s">
        <v>4</v>
      </c>
      <c r="T7" s="522"/>
      <c r="U7" s="522"/>
      <c r="V7" s="578" t="s">
        <v>5</v>
      </c>
      <c r="W7" s="578"/>
      <c r="X7" s="578"/>
      <c r="Y7" s="579"/>
      <c r="Z7" s="578" t="s">
        <v>178</v>
      </c>
      <c r="AA7" s="521"/>
      <c r="AB7" s="521"/>
      <c r="AC7" s="521"/>
      <c r="AD7" s="580" t="s">
        <v>180</v>
      </c>
      <c r="AE7" s="581"/>
      <c r="AF7" s="581"/>
      <c r="AG7" s="581"/>
      <c r="AH7" s="581"/>
      <c r="AI7" s="582"/>
    </row>
    <row r="8" spans="1:35" s="14" customFormat="1" ht="22.9" customHeight="1">
      <c r="A8" s="593">
        <v>1</v>
      </c>
      <c r="B8" s="594"/>
      <c r="C8" s="576" t="s">
        <v>29</v>
      </c>
      <c r="D8" s="576"/>
      <c r="E8" s="576"/>
      <c r="F8" s="576"/>
      <c r="G8" s="576"/>
      <c r="H8" s="576"/>
      <c r="I8" s="576"/>
      <c r="J8" s="577"/>
      <c r="K8" s="79"/>
      <c r="L8" s="506"/>
      <c r="M8" s="506"/>
      <c r="N8" s="506"/>
      <c r="O8" s="506"/>
      <c r="P8" s="80"/>
      <c r="Q8" s="566" t="s">
        <v>10</v>
      </c>
      <c r="R8" s="567"/>
      <c r="S8" s="508">
        <v>1</v>
      </c>
      <c r="T8" s="552"/>
      <c r="U8" s="552"/>
      <c r="V8" s="500"/>
      <c r="W8" s="500"/>
      <c r="X8" s="500"/>
      <c r="Y8" s="501"/>
      <c r="Z8" s="500"/>
      <c r="AA8" s="502"/>
      <c r="AB8" s="502"/>
      <c r="AC8" s="502"/>
      <c r="AD8" s="550"/>
      <c r="AE8" s="215"/>
      <c r="AF8" s="215"/>
      <c r="AG8" s="215"/>
      <c r="AH8" s="215"/>
      <c r="AI8" s="29"/>
    </row>
    <row r="9" spans="1:35" s="14" customFormat="1" ht="22.9" customHeight="1">
      <c r="A9" s="563">
        <f>A8+1</f>
        <v>2</v>
      </c>
      <c r="B9" s="564"/>
      <c r="C9" s="565" t="s">
        <v>30</v>
      </c>
      <c r="D9" s="565"/>
      <c r="E9" s="565"/>
      <c r="F9" s="565"/>
      <c r="G9" s="565"/>
      <c r="H9" s="565"/>
      <c r="I9" s="565"/>
      <c r="J9" s="517"/>
      <c r="K9" s="79"/>
      <c r="L9" s="506"/>
      <c r="M9" s="506"/>
      <c r="N9" s="506"/>
      <c r="O9" s="506"/>
      <c r="P9" s="80"/>
      <c r="Q9" s="566" t="s">
        <v>10</v>
      </c>
      <c r="R9" s="567"/>
      <c r="S9" s="508">
        <v>1</v>
      </c>
      <c r="T9" s="552"/>
      <c r="U9" s="552"/>
      <c r="V9" s="500"/>
      <c r="W9" s="500"/>
      <c r="X9" s="500"/>
      <c r="Y9" s="501"/>
      <c r="Z9" s="500"/>
      <c r="AA9" s="502"/>
      <c r="AB9" s="502"/>
      <c r="AC9" s="502"/>
      <c r="AD9" s="550"/>
      <c r="AE9" s="568"/>
      <c r="AF9" s="568"/>
      <c r="AG9" s="568"/>
      <c r="AH9" s="568"/>
      <c r="AI9" s="30"/>
    </row>
    <row r="10" spans="1:35" s="14" customFormat="1" ht="22.9" customHeight="1">
      <c r="A10" s="563">
        <f t="shared" ref="A10:A12" si="0">A9+1</f>
        <v>3</v>
      </c>
      <c r="B10" s="564"/>
      <c r="C10" s="565" t="s">
        <v>7</v>
      </c>
      <c r="D10" s="565"/>
      <c r="E10" s="565"/>
      <c r="F10" s="565"/>
      <c r="G10" s="565"/>
      <c r="H10" s="565"/>
      <c r="I10" s="565"/>
      <c r="J10" s="517"/>
      <c r="K10" s="81"/>
      <c r="L10" s="585">
        <v>3.5</v>
      </c>
      <c r="M10" s="585"/>
      <c r="N10" s="586" t="s">
        <v>74</v>
      </c>
      <c r="O10" s="586"/>
      <c r="P10" s="82"/>
      <c r="Q10" s="566" t="s">
        <v>11</v>
      </c>
      <c r="R10" s="567"/>
      <c r="S10" s="617">
        <f>0.5</f>
        <v>0.5</v>
      </c>
      <c r="T10" s="618"/>
      <c r="U10" s="618"/>
      <c r="V10" s="500"/>
      <c r="W10" s="500"/>
      <c r="X10" s="500"/>
      <c r="Y10" s="501"/>
      <c r="Z10" s="500"/>
      <c r="AA10" s="502"/>
      <c r="AB10" s="502"/>
      <c r="AC10" s="502"/>
      <c r="AD10" s="511"/>
      <c r="AE10" s="215"/>
      <c r="AF10" s="215"/>
      <c r="AG10" s="215"/>
      <c r="AH10" s="215"/>
      <c r="AI10" s="30"/>
    </row>
    <row r="11" spans="1:35" s="14" customFormat="1" ht="22.9" customHeight="1">
      <c r="A11" s="563">
        <f t="shared" si="0"/>
        <v>4</v>
      </c>
      <c r="B11" s="564"/>
      <c r="C11" s="565" t="s">
        <v>8</v>
      </c>
      <c r="D11" s="565"/>
      <c r="E11" s="565"/>
      <c r="F11" s="565"/>
      <c r="G11" s="565"/>
      <c r="H11" s="565"/>
      <c r="I11" s="565"/>
      <c r="J11" s="517"/>
      <c r="K11" s="79"/>
      <c r="L11" s="506"/>
      <c r="M11" s="506"/>
      <c r="N11" s="506"/>
      <c r="O11" s="506"/>
      <c r="P11" s="80"/>
      <c r="Q11" s="566" t="s">
        <v>12</v>
      </c>
      <c r="R11" s="567"/>
      <c r="S11" s="508">
        <v>1</v>
      </c>
      <c r="T11" s="552"/>
      <c r="U11" s="552"/>
      <c r="V11" s="500"/>
      <c r="W11" s="500"/>
      <c r="X11" s="500"/>
      <c r="Y11" s="501"/>
      <c r="Z11" s="500"/>
      <c r="AA11" s="502"/>
      <c r="AB11" s="502"/>
      <c r="AC11" s="502"/>
      <c r="AD11" s="503"/>
      <c r="AE11" s="215"/>
      <c r="AF11" s="215"/>
      <c r="AG11" s="215"/>
      <c r="AH11" s="215"/>
      <c r="AI11" s="30"/>
    </row>
    <row r="12" spans="1:35" s="14" customFormat="1" ht="22.9" customHeight="1">
      <c r="A12" s="563">
        <f t="shared" si="0"/>
        <v>5</v>
      </c>
      <c r="B12" s="592"/>
      <c r="C12" s="565" t="s">
        <v>9</v>
      </c>
      <c r="D12" s="565"/>
      <c r="E12" s="565"/>
      <c r="F12" s="565"/>
      <c r="G12" s="565"/>
      <c r="H12" s="565"/>
      <c r="I12" s="565"/>
      <c r="J12" s="517"/>
      <c r="K12" s="79"/>
      <c r="L12" s="506"/>
      <c r="M12" s="506"/>
      <c r="N12" s="506"/>
      <c r="O12" s="506"/>
      <c r="P12" s="80"/>
      <c r="Q12" s="566" t="s">
        <v>185</v>
      </c>
      <c r="R12" s="567"/>
      <c r="S12" s="508">
        <v>1</v>
      </c>
      <c r="T12" s="552"/>
      <c r="U12" s="552"/>
      <c r="V12" s="500"/>
      <c r="W12" s="500"/>
      <c r="X12" s="500"/>
      <c r="Y12" s="501"/>
      <c r="Z12" s="500"/>
      <c r="AA12" s="502"/>
      <c r="AB12" s="502"/>
      <c r="AC12" s="502"/>
      <c r="AD12" s="550"/>
      <c r="AE12" s="568"/>
      <c r="AF12" s="568"/>
      <c r="AG12" s="568"/>
      <c r="AH12" s="568"/>
      <c r="AI12" s="30"/>
    </row>
    <row r="13" spans="1:35" s="14" customFormat="1" ht="22.9" customHeight="1">
      <c r="A13" s="563"/>
      <c r="B13" s="564"/>
      <c r="C13" s="565"/>
      <c r="D13" s="565"/>
      <c r="E13" s="565"/>
      <c r="F13" s="565"/>
      <c r="G13" s="565"/>
      <c r="H13" s="565"/>
      <c r="I13" s="565"/>
      <c r="J13" s="517"/>
      <c r="K13" s="79"/>
      <c r="L13" s="506"/>
      <c r="M13" s="506"/>
      <c r="N13" s="506"/>
      <c r="O13" s="506"/>
      <c r="P13" s="80"/>
      <c r="Q13" s="566"/>
      <c r="R13" s="567"/>
      <c r="S13" s="508"/>
      <c r="T13" s="552"/>
      <c r="U13" s="552"/>
      <c r="V13" s="500"/>
      <c r="W13" s="500"/>
      <c r="X13" s="500"/>
      <c r="Y13" s="501"/>
      <c r="Z13" s="500"/>
      <c r="AA13" s="553"/>
      <c r="AB13" s="553"/>
      <c r="AC13" s="553"/>
      <c r="AD13" s="503"/>
      <c r="AE13" s="215"/>
      <c r="AF13" s="215"/>
      <c r="AG13" s="215"/>
      <c r="AH13" s="215"/>
      <c r="AI13" s="30"/>
    </row>
    <row r="14" spans="1:35" s="14" customFormat="1" ht="22.9" customHeight="1">
      <c r="A14" s="563"/>
      <c r="B14" s="564"/>
      <c r="C14" s="565"/>
      <c r="D14" s="565"/>
      <c r="E14" s="565"/>
      <c r="F14" s="565"/>
      <c r="G14" s="565"/>
      <c r="H14" s="565"/>
      <c r="I14" s="565"/>
      <c r="J14" s="517"/>
      <c r="K14" s="79"/>
      <c r="L14" s="506"/>
      <c r="M14" s="506"/>
      <c r="N14" s="506"/>
      <c r="O14" s="506"/>
      <c r="P14" s="80"/>
      <c r="Q14" s="566"/>
      <c r="R14" s="567"/>
      <c r="S14" s="508"/>
      <c r="T14" s="552"/>
      <c r="U14" s="552"/>
      <c r="V14" s="500"/>
      <c r="W14" s="500"/>
      <c r="X14" s="500"/>
      <c r="Y14" s="501"/>
      <c r="Z14" s="500"/>
      <c r="AA14" s="553"/>
      <c r="AB14" s="553"/>
      <c r="AC14" s="553"/>
      <c r="AD14" s="503"/>
      <c r="AE14" s="215"/>
      <c r="AF14" s="215"/>
      <c r="AG14" s="215"/>
      <c r="AH14" s="215"/>
      <c r="AI14" s="30"/>
    </row>
    <row r="15" spans="1:35" s="14" customFormat="1" ht="22.9" customHeight="1">
      <c r="A15" s="541"/>
      <c r="B15" s="542"/>
      <c r="C15" s="543"/>
      <c r="D15" s="543"/>
      <c r="E15" s="543"/>
      <c r="F15" s="543"/>
      <c r="G15" s="543"/>
      <c r="H15" s="543"/>
      <c r="I15" s="543"/>
      <c r="J15" s="544"/>
      <c r="K15" s="79"/>
      <c r="L15" s="506"/>
      <c r="M15" s="506"/>
      <c r="N15" s="506"/>
      <c r="O15" s="506"/>
      <c r="P15" s="80"/>
      <c r="Q15" s="551"/>
      <c r="R15" s="551"/>
      <c r="S15" s="508"/>
      <c r="T15" s="552"/>
      <c r="U15" s="552"/>
      <c r="V15" s="500"/>
      <c r="W15" s="500"/>
      <c r="X15" s="500"/>
      <c r="Y15" s="501"/>
      <c r="Z15" s="500"/>
      <c r="AA15" s="553"/>
      <c r="AB15" s="553"/>
      <c r="AC15" s="553"/>
      <c r="AD15" s="538"/>
      <c r="AE15" s="539"/>
      <c r="AF15" s="539"/>
      <c r="AG15" s="539"/>
      <c r="AH15" s="540"/>
      <c r="AI15" s="30"/>
    </row>
    <row r="16" spans="1:35" s="14" customFormat="1" ht="22.9" customHeight="1">
      <c r="A16" s="531"/>
      <c r="B16" s="532"/>
      <c r="C16" s="66"/>
      <c r="D16" s="66"/>
      <c r="E16" s="66"/>
      <c r="F16" s="66"/>
      <c r="G16" s="66"/>
      <c r="H16" s="67"/>
      <c r="I16" s="610" t="s">
        <v>31</v>
      </c>
      <c r="J16" s="611"/>
      <c r="K16" s="79"/>
      <c r="L16" s="506"/>
      <c r="M16" s="506"/>
      <c r="N16" s="506"/>
      <c r="O16" s="506"/>
      <c r="P16" s="80"/>
      <c r="Q16" s="510"/>
      <c r="R16" s="510"/>
      <c r="S16" s="508"/>
      <c r="T16" s="552"/>
      <c r="U16" s="552"/>
      <c r="V16" s="535"/>
      <c r="W16" s="535"/>
      <c r="X16" s="535"/>
      <c r="Y16" s="536"/>
      <c r="Z16" s="535"/>
      <c r="AA16" s="537"/>
      <c r="AB16" s="537"/>
      <c r="AC16" s="537"/>
      <c r="AD16" s="538"/>
      <c r="AE16" s="539"/>
      <c r="AF16" s="539"/>
      <c r="AG16" s="539"/>
      <c r="AH16" s="540"/>
      <c r="AI16" s="33"/>
    </row>
    <row r="17" spans="1:35" s="14" customFormat="1" ht="22.9" customHeight="1">
      <c r="A17" s="68"/>
      <c r="B17" s="69"/>
      <c r="C17" s="70"/>
      <c r="D17" s="70"/>
      <c r="E17" s="70"/>
      <c r="F17" s="70"/>
      <c r="G17" s="70"/>
      <c r="H17" s="70"/>
      <c r="I17" s="70"/>
      <c r="J17" s="70"/>
      <c r="K17" s="71" t="s">
        <v>32</v>
      </c>
      <c r="L17" s="71"/>
      <c r="M17" s="71"/>
      <c r="N17" s="71"/>
      <c r="O17" s="514" t="s">
        <v>33</v>
      </c>
      <c r="P17" s="515"/>
      <c r="Q17" s="516" t="s">
        <v>68</v>
      </c>
      <c r="R17" s="516"/>
      <c r="S17" s="525" t="s">
        <v>34</v>
      </c>
      <c r="T17" s="515"/>
      <c r="U17" s="515"/>
      <c r="V17" s="72"/>
      <c r="W17" s="72"/>
      <c r="X17" s="72"/>
      <c r="Y17" s="72"/>
      <c r="Z17" s="526"/>
      <c r="AA17" s="527"/>
      <c r="AB17" s="527"/>
      <c r="AC17" s="528"/>
      <c r="AD17" s="504" t="s">
        <v>179</v>
      </c>
      <c r="AE17" s="505"/>
      <c r="AF17" s="147"/>
      <c r="AG17" s="147"/>
      <c r="AH17" s="147"/>
      <c r="AI17" s="31"/>
    </row>
    <row r="18" spans="1:35" ht="22.9" customHeight="1">
      <c r="A18" s="73"/>
      <c r="B18" s="73"/>
      <c r="C18" s="73"/>
      <c r="D18" s="73"/>
      <c r="E18" s="73"/>
      <c r="F18" s="73"/>
      <c r="G18" s="73"/>
      <c r="H18" s="73"/>
      <c r="I18" s="73"/>
      <c r="J18" s="73"/>
      <c r="K18" s="74"/>
      <c r="L18" s="74"/>
      <c r="M18" s="74"/>
      <c r="N18" s="74"/>
      <c r="O18" s="74"/>
      <c r="P18" s="74"/>
      <c r="Q18" s="74"/>
      <c r="R18" s="74"/>
      <c r="S18" s="73"/>
      <c r="T18" s="73"/>
      <c r="U18" s="73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3"/>
    </row>
    <row r="19" spans="1:35" ht="22.9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4"/>
      <c r="L19" s="74"/>
      <c r="M19" s="74"/>
      <c r="N19" s="74"/>
      <c r="O19" s="74"/>
      <c r="P19" s="74"/>
      <c r="Q19" s="74"/>
      <c r="R19" s="74"/>
      <c r="S19" s="73"/>
      <c r="T19" s="73"/>
      <c r="U19" s="73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6"/>
    </row>
    <row r="20" spans="1:35" ht="22.9" customHeight="1">
      <c r="A20" s="589">
        <f>A6+1</f>
        <v>2</v>
      </c>
      <c r="B20" s="590"/>
      <c r="C20" s="559" t="str">
        <f>C6</f>
        <v>工作項目：</v>
      </c>
      <c r="D20" s="559"/>
      <c r="E20" s="559"/>
      <c r="F20" s="559"/>
      <c r="G20" s="529"/>
      <c r="H20" s="529" t="s">
        <v>35</v>
      </c>
      <c r="I20" s="529"/>
      <c r="J20" s="529"/>
      <c r="K20" s="529"/>
      <c r="L20" s="59"/>
      <c r="M20" s="59"/>
      <c r="N20" s="63"/>
      <c r="O20" s="63"/>
      <c r="P20" s="63"/>
      <c r="Q20" s="63"/>
      <c r="R20" s="63"/>
      <c r="S20" s="63"/>
      <c r="T20" s="63"/>
      <c r="U20" s="63"/>
      <c r="V20" s="64"/>
      <c r="W20" s="64"/>
      <c r="X20" s="64"/>
      <c r="Y20" s="64"/>
      <c r="Z20" s="65"/>
      <c r="AA20" s="65"/>
      <c r="AB20" s="560" t="str">
        <f>AB6</f>
        <v>單位:</v>
      </c>
      <c r="AC20" s="529"/>
      <c r="AD20" s="529"/>
      <c r="AE20" s="596">
        <f>AE6</f>
        <v>1000</v>
      </c>
      <c r="AF20" s="597"/>
      <c r="AG20" s="597"/>
      <c r="AH20" s="569" t="s">
        <v>67</v>
      </c>
      <c r="AI20" s="569"/>
    </row>
    <row r="21" spans="1:35" ht="22.9" customHeight="1">
      <c r="A21" s="520" t="str">
        <f>A7</f>
        <v>項次</v>
      </c>
      <c r="B21" s="521"/>
      <c r="C21" s="522" t="str">
        <f>C7</f>
        <v>工料項目</v>
      </c>
      <c r="D21" s="522"/>
      <c r="E21" s="522"/>
      <c r="F21" s="522"/>
      <c r="G21" s="522"/>
      <c r="H21" s="522"/>
      <c r="I21" s="522"/>
      <c r="J21" s="522"/>
      <c r="K21" s="557" t="str">
        <f>K7</f>
        <v>說明</v>
      </c>
      <c r="L21" s="523"/>
      <c r="M21" s="523"/>
      <c r="N21" s="523"/>
      <c r="O21" s="523"/>
      <c r="P21" s="524"/>
      <c r="Q21" s="523" t="str">
        <f t="shared" ref="Q21" si="1">Q7</f>
        <v>單位</v>
      </c>
      <c r="R21" s="524"/>
      <c r="S21" s="524" t="str">
        <f>S7</f>
        <v>數量</v>
      </c>
      <c r="T21" s="522"/>
      <c r="U21" s="522"/>
      <c r="V21" s="578" t="str">
        <f>V7</f>
        <v>單價</v>
      </c>
      <c r="W21" s="578"/>
      <c r="X21" s="578"/>
      <c r="Y21" s="579"/>
      <c r="Z21" s="578" t="str">
        <f>Z7</f>
        <v>總價</v>
      </c>
      <c r="AA21" s="521"/>
      <c r="AB21" s="521"/>
      <c r="AC21" s="521"/>
      <c r="AD21" s="580" t="str">
        <f>AD7</f>
        <v>附註</v>
      </c>
      <c r="AE21" s="581"/>
      <c r="AF21" s="581"/>
      <c r="AG21" s="581"/>
      <c r="AH21" s="581"/>
      <c r="AI21" s="582"/>
    </row>
    <row r="22" spans="1:35" s="14" customFormat="1" ht="22.9" customHeight="1">
      <c r="A22" s="593">
        <v>1</v>
      </c>
      <c r="B22" s="594"/>
      <c r="C22" s="576" t="s">
        <v>29</v>
      </c>
      <c r="D22" s="576"/>
      <c r="E22" s="576"/>
      <c r="F22" s="576"/>
      <c r="G22" s="576"/>
      <c r="H22" s="576"/>
      <c r="I22" s="576"/>
      <c r="J22" s="577"/>
      <c r="K22" s="79"/>
      <c r="L22" s="506"/>
      <c r="M22" s="506"/>
      <c r="N22" s="506"/>
      <c r="O22" s="506"/>
      <c r="P22" s="80"/>
      <c r="Q22" s="566" t="s">
        <v>10</v>
      </c>
      <c r="R22" s="567"/>
      <c r="S22" s="508">
        <v>1</v>
      </c>
      <c r="T22" s="552"/>
      <c r="U22" s="552"/>
      <c r="V22" s="500"/>
      <c r="W22" s="500"/>
      <c r="X22" s="500"/>
      <c r="Y22" s="501"/>
      <c r="Z22" s="500"/>
      <c r="AA22" s="502"/>
      <c r="AB22" s="502"/>
      <c r="AC22" s="502"/>
      <c r="AD22" s="550"/>
      <c r="AE22" s="215"/>
      <c r="AF22" s="215"/>
      <c r="AG22" s="215"/>
      <c r="AH22" s="215"/>
      <c r="AI22" s="29"/>
    </row>
    <row r="23" spans="1:35" s="14" customFormat="1" ht="22.9" customHeight="1">
      <c r="A23" s="563">
        <f>A22+1</f>
        <v>2</v>
      </c>
      <c r="B23" s="564"/>
      <c r="C23" s="565" t="s">
        <v>30</v>
      </c>
      <c r="D23" s="565"/>
      <c r="E23" s="565"/>
      <c r="F23" s="565"/>
      <c r="G23" s="565"/>
      <c r="H23" s="565"/>
      <c r="I23" s="565"/>
      <c r="J23" s="517"/>
      <c r="K23" s="79"/>
      <c r="L23" s="506"/>
      <c r="M23" s="506"/>
      <c r="N23" s="506"/>
      <c r="O23" s="506"/>
      <c r="P23" s="80"/>
      <c r="Q23" s="566" t="s">
        <v>10</v>
      </c>
      <c r="R23" s="567"/>
      <c r="S23" s="508">
        <v>1</v>
      </c>
      <c r="T23" s="552"/>
      <c r="U23" s="552"/>
      <c r="V23" s="500"/>
      <c r="W23" s="500"/>
      <c r="X23" s="500"/>
      <c r="Y23" s="501"/>
      <c r="Z23" s="500"/>
      <c r="AA23" s="502"/>
      <c r="AB23" s="502"/>
      <c r="AC23" s="502"/>
      <c r="AD23" s="550"/>
      <c r="AE23" s="568"/>
      <c r="AF23" s="568"/>
      <c r="AG23" s="568"/>
      <c r="AH23" s="568"/>
      <c r="AI23" s="30"/>
    </row>
    <row r="24" spans="1:35" s="14" customFormat="1" ht="22.9" customHeight="1">
      <c r="A24" s="563">
        <f t="shared" ref="A24:A26" si="2">A23+1</f>
        <v>3</v>
      </c>
      <c r="B24" s="564"/>
      <c r="C24" s="565" t="s">
        <v>7</v>
      </c>
      <c r="D24" s="565"/>
      <c r="E24" s="565"/>
      <c r="F24" s="565"/>
      <c r="G24" s="565"/>
      <c r="H24" s="565"/>
      <c r="I24" s="565"/>
      <c r="J24" s="517"/>
      <c r="K24" s="81"/>
      <c r="L24" s="585">
        <v>3.5</v>
      </c>
      <c r="M24" s="585"/>
      <c r="N24" s="586" t="s">
        <v>74</v>
      </c>
      <c r="O24" s="586"/>
      <c r="P24" s="82"/>
      <c r="Q24" s="566" t="s">
        <v>11</v>
      </c>
      <c r="R24" s="567"/>
      <c r="S24" s="617">
        <f>0.2</f>
        <v>0.2</v>
      </c>
      <c r="T24" s="618"/>
      <c r="U24" s="618"/>
      <c r="V24" s="500"/>
      <c r="W24" s="500"/>
      <c r="X24" s="500"/>
      <c r="Y24" s="501"/>
      <c r="Z24" s="500"/>
      <c r="AA24" s="502"/>
      <c r="AB24" s="502"/>
      <c r="AC24" s="502"/>
      <c r="AD24" s="511"/>
      <c r="AE24" s="215"/>
      <c r="AF24" s="215"/>
      <c r="AG24" s="215"/>
      <c r="AH24" s="215"/>
      <c r="AI24" s="30"/>
    </row>
    <row r="25" spans="1:35" s="14" customFormat="1" ht="22.9" customHeight="1">
      <c r="A25" s="563">
        <f t="shared" si="2"/>
        <v>4</v>
      </c>
      <c r="B25" s="564"/>
      <c r="C25" s="565" t="s">
        <v>8</v>
      </c>
      <c r="D25" s="565"/>
      <c r="E25" s="565"/>
      <c r="F25" s="565"/>
      <c r="G25" s="565"/>
      <c r="H25" s="565"/>
      <c r="I25" s="565"/>
      <c r="J25" s="517"/>
      <c r="K25" s="79"/>
      <c r="L25" s="506"/>
      <c r="M25" s="506"/>
      <c r="N25" s="506"/>
      <c r="O25" s="506"/>
      <c r="P25" s="80"/>
      <c r="Q25" s="566" t="s">
        <v>12</v>
      </c>
      <c r="R25" s="567"/>
      <c r="S25" s="617">
        <f>0.5</f>
        <v>0.5</v>
      </c>
      <c r="T25" s="618"/>
      <c r="U25" s="618"/>
      <c r="V25" s="500"/>
      <c r="W25" s="500"/>
      <c r="X25" s="500"/>
      <c r="Y25" s="501"/>
      <c r="Z25" s="500"/>
      <c r="AA25" s="502"/>
      <c r="AB25" s="502"/>
      <c r="AC25" s="502"/>
      <c r="AD25" s="503"/>
      <c r="AE25" s="215"/>
      <c r="AF25" s="215"/>
      <c r="AG25" s="215"/>
      <c r="AH25" s="215"/>
      <c r="AI25" s="30"/>
    </row>
    <row r="26" spans="1:35" s="14" customFormat="1" ht="22.9" customHeight="1">
      <c r="A26" s="563">
        <f t="shared" si="2"/>
        <v>5</v>
      </c>
      <c r="B26" s="592"/>
      <c r="C26" s="565" t="s">
        <v>36</v>
      </c>
      <c r="D26" s="565"/>
      <c r="E26" s="565"/>
      <c r="F26" s="565"/>
      <c r="G26" s="565"/>
      <c r="H26" s="565"/>
      <c r="I26" s="565"/>
      <c r="J26" s="517"/>
      <c r="K26" s="79"/>
      <c r="L26" s="506"/>
      <c r="M26" s="506"/>
      <c r="N26" s="506"/>
      <c r="O26" s="506"/>
      <c r="P26" s="80"/>
      <c r="Q26" s="566" t="s">
        <v>185</v>
      </c>
      <c r="R26" s="567"/>
      <c r="S26" s="508">
        <v>1</v>
      </c>
      <c r="T26" s="552"/>
      <c r="U26" s="552"/>
      <c r="V26" s="500"/>
      <c r="W26" s="500"/>
      <c r="X26" s="500"/>
      <c r="Y26" s="501"/>
      <c r="Z26" s="500"/>
      <c r="AA26" s="502"/>
      <c r="AB26" s="502"/>
      <c r="AC26" s="502"/>
      <c r="AD26" s="550"/>
      <c r="AE26" s="568"/>
      <c r="AF26" s="568"/>
      <c r="AG26" s="568"/>
      <c r="AH26" s="568"/>
      <c r="AI26" s="30"/>
    </row>
    <row r="27" spans="1:35" s="14" customFormat="1" ht="22.9" customHeight="1">
      <c r="A27" s="563"/>
      <c r="B27" s="564"/>
      <c r="C27" s="565"/>
      <c r="D27" s="565"/>
      <c r="E27" s="565"/>
      <c r="F27" s="565"/>
      <c r="G27" s="565"/>
      <c r="H27" s="565"/>
      <c r="I27" s="565"/>
      <c r="J27" s="517"/>
      <c r="K27" s="79"/>
      <c r="L27" s="506"/>
      <c r="M27" s="506"/>
      <c r="N27" s="506"/>
      <c r="O27" s="506"/>
      <c r="P27" s="80"/>
      <c r="Q27" s="566"/>
      <c r="R27" s="567"/>
      <c r="S27" s="508"/>
      <c r="T27" s="552"/>
      <c r="U27" s="552"/>
      <c r="V27" s="500"/>
      <c r="W27" s="500"/>
      <c r="X27" s="500"/>
      <c r="Y27" s="501"/>
      <c r="Z27" s="500"/>
      <c r="AA27" s="553"/>
      <c r="AB27" s="553"/>
      <c r="AC27" s="553"/>
      <c r="AD27" s="503"/>
      <c r="AE27" s="215"/>
      <c r="AF27" s="215"/>
      <c r="AG27" s="215"/>
      <c r="AH27" s="215"/>
      <c r="AI27" s="30"/>
    </row>
    <row r="28" spans="1:35" s="14" customFormat="1" ht="22.9" customHeight="1">
      <c r="A28" s="563"/>
      <c r="B28" s="564"/>
      <c r="C28" s="565"/>
      <c r="D28" s="565"/>
      <c r="E28" s="565"/>
      <c r="F28" s="565"/>
      <c r="G28" s="565"/>
      <c r="H28" s="565"/>
      <c r="I28" s="565"/>
      <c r="J28" s="517"/>
      <c r="K28" s="79"/>
      <c r="L28" s="506"/>
      <c r="M28" s="506"/>
      <c r="N28" s="506"/>
      <c r="O28" s="506"/>
      <c r="P28" s="80"/>
      <c r="Q28" s="566"/>
      <c r="R28" s="567"/>
      <c r="S28" s="508"/>
      <c r="T28" s="552"/>
      <c r="U28" s="552"/>
      <c r="V28" s="500"/>
      <c r="W28" s="500"/>
      <c r="X28" s="500"/>
      <c r="Y28" s="501"/>
      <c r="Z28" s="500"/>
      <c r="AA28" s="553"/>
      <c r="AB28" s="553"/>
      <c r="AC28" s="553"/>
      <c r="AD28" s="503"/>
      <c r="AE28" s="215"/>
      <c r="AF28" s="215"/>
      <c r="AG28" s="215"/>
      <c r="AH28" s="215"/>
      <c r="AI28" s="30"/>
    </row>
    <row r="29" spans="1:35" s="14" customFormat="1" ht="22.9" customHeight="1">
      <c r="A29" s="541"/>
      <c r="B29" s="542"/>
      <c r="C29" s="543"/>
      <c r="D29" s="543"/>
      <c r="E29" s="543"/>
      <c r="F29" s="543"/>
      <c r="G29" s="543"/>
      <c r="H29" s="543"/>
      <c r="I29" s="543"/>
      <c r="J29" s="544"/>
      <c r="K29" s="79"/>
      <c r="L29" s="506"/>
      <c r="M29" s="506"/>
      <c r="N29" s="506"/>
      <c r="O29" s="506"/>
      <c r="P29" s="80"/>
      <c r="Q29" s="551"/>
      <c r="R29" s="551"/>
      <c r="S29" s="508"/>
      <c r="T29" s="552"/>
      <c r="U29" s="552"/>
      <c r="V29" s="500"/>
      <c r="W29" s="500"/>
      <c r="X29" s="500"/>
      <c r="Y29" s="501"/>
      <c r="Z29" s="500"/>
      <c r="AA29" s="553"/>
      <c r="AB29" s="553"/>
      <c r="AC29" s="553"/>
      <c r="AD29" s="538"/>
      <c r="AE29" s="539"/>
      <c r="AF29" s="539"/>
      <c r="AG29" s="539"/>
      <c r="AH29" s="540"/>
      <c r="AI29" s="30"/>
    </row>
    <row r="30" spans="1:35" s="14" customFormat="1" ht="22.9" customHeight="1">
      <c r="A30" s="531"/>
      <c r="B30" s="532"/>
      <c r="C30" s="66"/>
      <c r="D30" s="66"/>
      <c r="E30" s="66"/>
      <c r="F30" s="66"/>
      <c r="G30" s="66"/>
      <c r="H30" s="67"/>
      <c r="I30" s="610" t="str">
        <f>I16</f>
        <v>計</v>
      </c>
      <c r="J30" s="611"/>
      <c r="K30" s="79"/>
      <c r="L30" s="506"/>
      <c r="M30" s="506"/>
      <c r="N30" s="506"/>
      <c r="O30" s="506"/>
      <c r="P30" s="80"/>
      <c r="Q30" s="510"/>
      <c r="R30" s="510"/>
      <c r="S30" s="32"/>
      <c r="T30" s="533"/>
      <c r="U30" s="534"/>
      <c r="V30" s="535"/>
      <c r="W30" s="535"/>
      <c r="X30" s="535"/>
      <c r="Y30" s="536"/>
      <c r="Z30" s="535"/>
      <c r="AA30" s="537"/>
      <c r="AB30" s="537"/>
      <c r="AC30" s="537"/>
      <c r="AD30" s="538"/>
      <c r="AE30" s="539"/>
      <c r="AF30" s="539"/>
      <c r="AG30" s="539"/>
      <c r="AH30" s="540"/>
      <c r="AI30" s="33"/>
    </row>
    <row r="31" spans="1:35" s="14" customFormat="1" ht="22.9" customHeight="1">
      <c r="A31" s="68"/>
      <c r="B31" s="69"/>
      <c r="C31" s="70"/>
      <c r="D31" s="70"/>
      <c r="E31" s="70"/>
      <c r="F31" s="70"/>
      <c r="G31" s="70"/>
      <c r="H31" s="70"/>
      <c r="I31" s="70"/>
      <c r="J31" s="70"/>
      <c r="K31" s="71" t="s">
        <v>32</v>
      </c>
      <c r="L31" s="71"/>
      <c r="M31" s="71"/>
      <c r="N31" s="71"/>
      <c r="O31" s="514" t="str">
        <f>O17</f>
        <v xml:space="preserve"> 每</v>
      </c>
      <c r="P31" s="515"/>
      <c r="Q31" s="516" t="s">
        <v>68</v>
      </c>
      <c r="R31" s="516"/>
      <c r="S31" s="525" t="str">
        <f>S17</f>
        <v>單價計</v>
      </c>
      <c r="T31" s="515"/>
      <c r="U31" s="515"/>
      <c r="V31" s="72"/>
      <c r="W31" s="72"/>
      <c r="X31" s="72"/>
      <c r="Y31" s="72"/>
      <c r="Z31" s="599"/>
      <c r="AA31" s="600"/>
      <c r="AB31" s="600"/>
      <c r="AC31" s="601"/>
      <c r="AD31" s="504" t="str">
        <f>AD17</f>
        <v>元整</v>
      </c>
      <c r="AE31" s="505"/>
      <c r="AF31" s="147"/>
      <c r="AG31" s="147"/>
      <c r="AH31" s="147"/>
      <c r="AI31" s="31"/>
    </row>
    <row r="32" spans="1:35" s="11" customFormat="1" ht="22.9" customHeight="1">
      <c r="A32" s="202" t="s">
        <v>197</v>
      </c>
      <c r="B32" s="203"/>
      <c r="C32" s="204"/>
      <c r="D32" s="205" t="s">
        <v>206</v>
      </c>
      <c r="E32" s="205"/>
      <c r="F32" s="205"/>
      <c r="G32" s="205"/>
      <c r="H32" s="205"/>
      <c r="I32" s="205"/>
      <c r="J32" s="205"/>
      <c r="K32" s="205"/>
      <c r="L32" s="205"/>
      <c r="M32" s="206"/>
      <c r="N32" s="206"/>
      <c r="O32" s="154"/>
      <c r="P32" s="155"/>
      <c r="Q32" s="156"/>
      <c r="R32" s="156"/>
      <c r="S32" s="207" t="s">
        <v>207</v>
      </c>
      <c r="T32" s="203"/>
      <c r="U32" s="204"/>
      <c r="V32" s="157"/>
      <c r="W32" s="157"/>
      <c r="X32" s="157"/>
      <c r="Y32" s="157"/>
      <c r="Z32" s="157"/>
      <c r="AA32" s="203" t="s">
        <v>203</v>
      </c>
      <c r="AB32" s="203"/>
      <c r="AC32" s="203"/>
      <c r="AD32" s="203"/>
      <c r="AE32" s="158"/>
      <c r="AF32" s="158"/>
      <c r="AG32" s="158"/>
      <c r="AH32" s="158"/>
      <c r="AI32" s="158"/>
    </row>
    <row r="33" spans="1:35" s="11" customFormat="1" ht="22.9" customHeight="1">
      <c r="A33" s="159"/>
      <c r="B33" s="159"/>
      <c r="C33" s="160"/>
      <c r="D33" s="254" t="s">
        <v>208</v>
      </c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155"/>
      <c r="P33" s="155"/>
      <c r="Q33" s="255"/>
      <c r="R33" s="256"/>
      <c r="S33" s="156"/>
      <c r="T33" s="157"/>
      <c r="U33" s="157"/>
      <c r="V33" s="157"/>
      <c r="W33" s="157"/>
      <c r="X33" s="157"/>
      <c r="Y33" s="157"/>
      <c r="Z33" s="157"/>
      <c r="AA33" s="256"/>
      <c r="AB33" s="256"/>
      <c r="AC33" s="256"/>
      <c r="AD33" s="256"/>
      <c r="AE33" s="158"/>
      <c r="AF33" s="158"/>
      <c r="AG33" s="158"/>
      <c r="AH33" s="158"/>
      <c r="AI33" s="158"/>
    </row>
    <row r="34" spans="1:35" s="11" customFormat="1" ht="22.9" customHeight="1">
      <c r="A34" s="2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252"/>
      <c r="P34" s="253"/>
      <c r="Q34" s="253"/>
      <c r="R34" s="253"/>
      <c r="S34" s="253"/>
      <c r="T34" s="253"/>
      <c r="U34" s="253"/>
      <c r="V34" s="23"/>
      <c r="W34" s="23"/>
      <c r="X34" s="23"/>
      <c r="Y34" s="23"/>
      <c r="AD34" s="1"/>
      <c r="AE34" s="1"/>
      <c r="AF34" s="1"/>
      <c r="AG34" s="1"/>
      <c r="AH34" s="1"/>
      <c r="AI34" s="1"/>
    </row>
    <row r="35" spans="1:35" s="11" customFormat="1" ht="22.9" customHeight="1">
      <c r="A35" s="8"/>
      <c r="B35" s="8"/>
      <c r="C35" s="8"/>
      <c r="D35" s="8"/>
      <c r="E35" s="8"/>
      <c r="F35" s="8"/>
      <c r="G35" s="8"/>
      <c r="H35" s="8"/>
      <c r="I35" s="554" t="str">
        <f>I1</f>
        <v>財團法人臺中環境綠化基金會</v>
      </c>
      <c r="J35" s="554"/>
      <c r="K35" s="554"/>
      <c r="L35" s="554"/>
      <c r="M35" s="554"/>
      <c r="N35" s="554"/>
      <c r="O35" s="554"/>
      <c r="P35" s="554"/>
      <c r="Q35" s="554"/>
      <c r="R35" s="554"/>
      <c r="S35" s="554"/>
      <c r="T35" s="554"/>
      <c r="U35" s="554"/>
      <c r="V35" s="554"/>
      <c r="W35" s="554"/>
      <c r="X35" s="554"/>
      <c r="Y35" s="554"/>
      <c r="Z35" s="555"/>
      <c r="AA35" s="555"/>
      <c r="AB35" s="8"/>
      <c r="AC35" s="8"/>
      <c r="AD35" s="8"/>
      <c r="AE35" s="8"/>
      <c r="AF35" s="8"/>
      <c r="AG35" s="8"/>
      <c r="AH35" s="8"/>
      <c r="AI35" s="8"/>
    </row>
    <row r="36" spans="1:35" s="11" customFormat="1" ht="22.9" customHeight="1">
      <c r="A36" s="9"/>
      <c r="B36" s="9"/>
      <c r="C36" s="10"/>
      <c r="D36" s="10"/>
      <c r="E36" s="10"/>
      <c r="F36" s="10"/>
      <c r="G36" s="10"/>
      <c r="H36" s="10"/>
      <c r="I36" s="10"/>
      <c r="J36" s="10"/>
      <c r="K36" s="24"/>
      <c r="L36" s="27"/>
      <c r="M36" s="340" t="str">
        <f>M2</f>
        <v>單價分析表</v>
      </c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8"/>
      <c r="Y36" s="24"/>
      <c r="Z36" s="10"/>
      <c r="AA36" s="10"/>
      <c r="AB36" s="10"/>
      <c r="AC36" s="10"/>
      <c r="AD36" s="10"/>
      <c r="AE36" s="10"/>
      <c r="AF36" s="10"/>
      <c r="AG36" s="10"/>
      <c r="AH36" s="10"/>
      <c r="AI36" s="10"/>
    </row>
    <row r="37" spans="1:35" s="11" customFormat="1" ht="22.9" customHeight="1">
      <c r="A37" s="9"/>
      <c r="B37" s="9"/>
      <c r="C37" s="10"/>
      <c r="D37" s="10"/>
      <c r="E37" s="10"/>
      <c r="F37" s="10"/>
      <c r="G37" s="10"/>
      <c r="H37" s="10"/>
      <c r="I37" s="10"/>
      <c r="J37" s="10"/>
      <c r="K37" s="25"/>
      <c r="L37" s="28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8"/>
      <c r="Y37" s="25"/>
      <c r="Z37" s="10"/>
      <c r="AA37" s="10"/>
      <c r="AB37" s="10"/>
      <c r="AC37" s="10"/>
      <c r="AD37" s="10"/>
      <c r="AE37" s="10"/>
      <c r="AF37" s="10"/>
      <c r="AG37" s="10"/>
      <c r="AH37" s="10"/>
      <c r="AI37" s="10"/>
    </row>
    <row r="38" spans="1:35" s="11" customFormat="1" ht="22.9" customHeight="1">
      <c r="A38" s="371" t="str">
        <f>A4</f>
        <v>工程名稱：</v>
      </c>
      <c r="B38" s="371"/>
      <c r="C38" s="371"/>
      <c r="D38" s="371"/>
      <c r="E38" s="372"/>
      <c r="F38" s="140" t="str">
        <f>F4</f>
        <v>(</v>
      </c>
      <c r="G38" s="443">
        <f>G4</f>
        <v>109</v>
      </c>
      <c r="H38" s="443"/>
      <c r="I38" s="139" t="str">
        <f>I4</f>
        <v>)</v>
      </c>
      <c r="J38" s="441" t="str">
        <f>J4</f>
        <v>大安等</v>
      </c>
      <c r="K38" s="372"/>
      <c r="L38" s="556"/>
      <c r="M38" s="442">
        <f>M4</f>
        <v>19</v>
      </c>
      <c r="N38" s="442"/>
      <c r="O38" s="372" t="str">
        <f>O4</f>
        <v>處所綠美化維護單價年度包辦工程</v>
      </c>
      <c r="P38" s="372"/>
      <c r="Q38" s="372"/>
      <c r="R38" s="372"/>
      <c r="S38" s="372"/>
      <c r="T38" s="372"/>
      <c r="U38" s="372"/>
      <c r="V38" s="372"/>
      <c r="W38" s="372"/>
      <c r="X38" s="372"/>
      <c r="Y38" s="372"/>
      <c r="Z38" s="372"/>
      <c r="AA38" s="372"/>
      <c r="AB38" s="372"/>
      <c r="AC38" s="372"/>
      <c r="AD38" s="372"/>
      <c r="AE38" s="60"/>
      <c r="AF38" s="60"/>
      <c r="AG38" s="60"/>
      <c r="AH38" s="60"/>
      <c r="AI38" s="60"/>
    </row>
    <row r="39" spans="1:35" s="18" customFormat="1" ht="22.9" customHeight="1">
      <c r="A39" s="288" t="str">
        <f>A5</f>
        <v>工程地點：</v>
      </c>
      <c r="B39" s="288"/>
      <c r="C39" s="288"/>
      <c r="D39" s="288"/>
      <c r="E39" s="281"/>
      <c r="F39" s="621" t="str">
        <f>F5</f>
        <v>臺中市大安、大甲、清水、豐原、神岡、潭子區、苗栗縣苑裡鎮</v>
      </c>
      <c r="G39" s="622"/>
      <c r="H39" s="622"/>
      <c r="I39" s="623"/>
      <c r="J39" s="204"/>
      <c r="K39" s="204"/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62"/>
      <c r="AF39" s="61"/>
      <c r="AG39" s="61"/>
      <c r="AH39" s="62"/>
      <c r="AI39" s="61"/>
    </row>
    <row r="40" spans="1:35" ht="22.9" customHeight="1">
      <c r="A40" s="589">
        <f>A20+1</f>
        <v>3</v>
      </c>
      <c r="B40" s="590"/>
      <c r="C40" s="559" t="str">
        <f>C6</f>
        <v>工作項目：</v>
      </c>
      <c r="D40" s="559"/>
      <c r="E40" s="559"/>
      <c r="F40" s="559"/>
      <c r="G40" s="529"/>
      <c r="H40" s="529" t="s">
        <v>37</v>
      </c>
      <c r="I40" s="529"/>
      <c r="J40" s="529"/>
      <c r="K40" s="529"/>
      <c r="L40" s="59"/>
      <c r="M40" s="59"/>
      <c r="N40" s="63"/>
      <c r="O40" s="63"/>
      <c r="P40" s="63"/>
      <c r="Q40" s="63"/>
      <c r="R40" s="63"/>
      <c r="S40" s="63"/>
      <c r="T40" s="63"/>
      <c r="U40" s="63"/>
      <c r="V40" s="64"/>
      <c r="W40" s="64"/>
      <c r="X40" s="64"/>
      <c r="Y40" s="64"/>
      <c r="Z40" s="65"/>
      <c r="AA40" s="65"/>
      <c r="AB40" s="560" t="str">
        <f>AB6</f>
        <v>單位:</v>
      </c>
      <c r="AC40" s="529"/>
      <c r="AD40" s="529"/>
      <c r="AE40" s="596">
        <f>AE6</f>
        <v>1000</v>
      </c>
      <c r="AF40" s="597"/>
      <c r="AG40" s="597"/>
      <c r="AH40" s="569" t="s">
        <v>67</v>
      </c>
      <c r="AI40" s="569"/>
    </row>
    <row r="41" spans="1:35" ht="22.9" customHeight="1">
      <c r="A41" s="520" t="str">
        <f>A7</f>
        <v>項次</v>
      </c>
      <c r="B41" s="521"/>
      <c r="C41" s="522" t="str">
        <f>C7</f>
        <v>工料項目</v>
      </c>
      <c r="D41" s="522"/>
      <c r="E41" s="522"/>
      <c r="F41" s="522"/>
      <c r="G41" s="522"/>
      <c r="H41" s="522"/>
      <c r="I41" s="522"/>
      <c r="J41" s="522"/>
      <c r="K41" s="557" t="str">
        <f>K7</f>
        <v>說明</v>
      </c>
      <c r="L41" s="523"/>
      <c r="M41" s="523"/>
      <c r="N41" s="523"/>
      <c r="O41" s="523"/>
      <c r="P41" s="524"/>
      <c r="Q41" s="523" t="str">
        <f>Q7</f>
        <v>單位</v>
      </c>
      <c r="R41" s="524"/>
      <c r="S41" s="524" t="str">
        <f>S7</f>
        <v>數量</v>
      </c>
      <c r="T41" s="522"/>
      <c r="U41" s="522"/>
      <c r="V41" s="578" t="str">
        <f>V7</f>
        <v>單價</v>
      </c>
      <c r="W41" s="578"/>
      <c r="X41" s="578"/>
      <c r="Y41" s="579"/>
      <c r="Z41" s="578" t="str">
        <f>Z7</f>
        <v>總價</v>
      </c>
      <c r="AA41" s="521"/>
      <c r="AB41" s="521"/>
      <c r="AC41" s="521"/>
      <c r="AD41" s="580" t="str">
        <f>AD7</f>
        <v>附註</v>
      </c>
      <c r="AE41" s="581"/>
      <c r="AF41" s="581"/>
      <c r="AG41" s="581"/>
      <c r="AH41" s="581"/>
      <c r="AI41" s="582"/>
    </row>
    <row r="42" spans="1:35" s="14" customFormat="1" ht="22.9" customHeight="1">
      <c r="A42" s="593">
        <v>1</v>
      </c>
      <c r="B42" s="594"/>
      <c r="C42" s="576" t="s">
        <v>38</v>
      </c>
      <c r="D42" s="576"/>
      <c r="E42" s="576"/>
      <c r="F42" s="576"/>
      <c r="G42" s="576"/>
      <c r="H42" s="576"/>
      <c r="I42" s="576"/>
      <c r="J42" s="577"/>
      <c r="K42" s="79"/>
      <c r="L42" s="506"/>
      <c r="M42" s="506"/>
      <c r="N42" s="506"/>
      <c r="O42" s="506"/>
      <c r="P42" s="80"/>
      <c r="Q42" s="566" t="s">
        <v>10</v>
      </c>
      <c r="R42" s="567"/>
      <c r="S42" s="508">
        <v>1</v>
      </c>
      <c r="T42" s="552"/>
      <c r="U42" s="552"/>
      <c r="V42" s="500"/>
      <c r="W42" s="500"/>
      <c r="X42" s="500"/>
      <c r="Y42" s="501"/>
      <c r="Z42" s="500"/>
      <c r="AA42" s="502"/>
      <c r="AB42" s="502"/>
      <c r="AC42" s="502"/>
      <c r="AD42" s="550"/>
      <c r="AE42" s="215"/>
      <c r="AF42" s="215"/>
      <c r="AG42" s="215"/>
      <c r="AH42" s="215"/>
      <c r="AI42" s="29"/>
    </row>
    <row r="43" spans="1:35" s="14" customFormat="1" ht="22.9" customHeight="1">
      <c r="A43" s="563">
        <f>A42+1</f>
        <v>2</v>
      </c>
      <c r="B43" s="564"/>
      <c r="C43" s="565" t="s">
        <v>39</v>
      </c>
      <c r="D43" s="565"/>
      <c r="E43" s="565"/>
      <c r="F43" s="565"/>
      <c r="G43" s="565"/>
      <c r="H43" s="565"/>
      <c r="I43" s="565"/>
      <c r="J43" s="517"/>
      <c r="K43" s="79"/>
      <c r="L43" s="583">
        <v>3.5</v>
      </c>
      <c r="M43" s="583"/>
      <c r="N43" s="584" t="s">
        <v>74</v>
      </c>
      <c r="O43" s="584"/>
      <c r="P43" s="80"/>
      <c r="Q43" s="566" t="s">
        <v>11</v>
      </c>
      <c r="R43" s="567"/>
      <c r="S43" s="617">
        <f>0.1</f>
        <v>0.1</v>
      </c>
      <c r="T43" s="618"/>
      <c r="U43" s="618"/>
      <c r="V43" s="500"/>
      <c r="W43" s="500"/>
      <c r="X43" s="500"/>
      <c r="Y43" s="501"/>
      <c r="Z43" s="500"/>
      <c r="AA43" s="502"/>
      <c r="AB43" s="502"/>
      <c r="AC43" s="502"/>
      <c r="AD43" s="550"/>
      <c r="AE43" s="568"/>
      <c r="AF43" s="568"/>
      <c r="AG43" s="568"/>
      <c r="AH43" s="568"/>
      <c r="AI43" s="30"/>
    </row>
    <row r="44" spans="1:35" s="14" customFormat="1" ht="22.9" customHeight="1">
      <c r="A44" s="563">
        <f t="shared" ref="A44:A45" si="3">A43+1</f>
        <v>3</v>
      </c>
      <c r="B44" s="564"/>
      <c r="C44" s="565" t="s">
        <v>8</v>
      </c>
      <c r="D44" s="565"/>
      <c r="E44" s="565"/>
      <c r="F44" s="565"/>
      <c r="G44" s="565"/>
      <c r="H44" s="565"/>
      <c r="I44" s="565"/>
      <c r="J44" s="517"/>
      <c r="K44" s="81"/>
      <c r="L44" s="585"/>
      <c r="M44" s="585"/>
      <c r="N44" s="586"/>
      <c r="O44" s="586"/>
      <c r="P44" s="82"/>
      <c r="Q44" s="566" t="s">
        <v>12</v>
      </c>
      <c r="R44" s="567"/>
      <c r="S44" s="604">
        <f>0.02</f>
        <v>0.02</v>
      </c>
      <c r="T44" s="605"/>
      <c r="U44" s="605"/>
      <c r="V44" s="500"/>
      <c r="W44" s="500"/>
      <c r="X44" s="500"/>
      <c r="Y44" s="501"/>
      <c r="Z44" s="500"/>
      <c r="AA44" s="502"/>
      <c r="AB44" s="502"/>
      <c r="AC44" s="502"/>
      <c r="AD44" s="511"/>
      <c r="AE44" s="215"/>
      <c r="AF44" s="215"/>
      <c r="AG44" s="215"/>
      <c r="AH44" s="215"/>
      <c r="AI44" s="30"/>
    </row>
    <row r="45" spans="1:35" s="14" customFormat="1" ht="22.9" customHeight="1">
      <c r="A45" s="563">
        <f t="shared" si="3"/>
        <v>4</v>
      </c>
      <c r="B45" s="564"/>
      <c r="C45" s="565" t="s">
        <v>40</v>
      </c>
      <c r="D45" s="565"/>
      <c r="E45" s="565"/>
      <c r="F45" s="565"/>
      <c r="G45" s="565"/>
      <c r="H45" s="565"/>
      <c r="I45" s="565"/>
      <c r="J45" s="517"/>
      <c r="K45" s="79"/>
      <c r="L45" s="506"/>
      <c r="M45" s="506"/>
      <c r="N45" s="506"/>
      <c r="O45" s="506"/>
      <c r="P45" s="80"/>
      <c r="Q45" s="566" t="s">
        <v>186</v>
      </c>
      <c r="R45" s="567"/>
      <c r="S45" s="508">
        <v>1</v>
      </c>
      <c r="T45" s="552"/>
      <c r="U45" s="552"/>
      <c r="V45" s="500"/>
      <c r="W45" s="500"/>
      <c r="X45" s="500"/>
      <c r="Y45" s="501"/>
      <c r="Z45" s="500"/>
      <c r="AA45" s="502"/>
      <c r="AB45" s="502"/>
      <c r="AC45" s="502"/>
      <c r="AD45" s="503"/>
      <c r="AE45" s="215"/>
      <c r="AF45" s="215"/>
      <c r="AG45" s="215"/>
      <c r="AH45" s="215"/>
      <c r="AI45" s="30"/>
    </row>
    <row r="46" spans="1:35" s="14" customFormat="1" ht="22.9" customHeight="1">
      <c r="A46" s="563"/>
      <c r="B46" s="592"/>
      <c r="C46" s="565"/>
      <c r="D46" s="565"/>
      <c r="E46" s="565"/>
      <c r="F46" s="565"/>
      <c r="G46" s="565"/>
      <c r="H46" s="565"/>
      <c r="I46" s="565"/>
      <c r="J46" s="517"/>
      <c r="K46" s="79"/>
      <c r="L46" s="506"/>
      <c r="M46" s="506"/>
      <c r="N46" s="506"/>
      <c r="O46" s="506"/>
      <c r="P46" s="80"/>
      <c r="Q46" s="566"/>
      <c r="R46" s="567"/>
      <c r="S46" s="508"/>
      <c r="T46" s="552"/>
      <c r="U46" s="552"/>
      <c r="V46" s="500"/>
      <c r="W46" s="500"/>
      <c r="X46" s="500"/>
      <c r="Y46" s="501"/>
      <c r="Z46" s="500"/>
      <c r="AA46" s="502"/>
      <c r="AB46" s="502"/>
      <c r="AC46" s="502"/>
      <c r="AD46" s="550"/>
      <c r="AE46" s="568"/>
      <c r="AF46" s="568"/>
      <c r="AG46" s="568"/>
      <c r="AH46" s="568"/>
      <c r="AI46" s="30"/>
    </row>
    <row r="47" spans="1:35" s="14" customFormat="1" ht="22.9" customHeight="1">
      <c r="A47" s="563"/>
      <c r="B47" s="564"/>
      <c r="C47" s="565"/>
      <c r="D47" s="565"/>
      <c r="E47" s="565"/>
      <c r="F47" s="565"/>
      <c r="G47" s="565"/>
      <c r="H47" s="565"/>
      <c r="I47" s="565"/>
      <c r="J47" s="517"/>
      <c r="K47" s="79"/>
      <c r="L47" s="506"/>
      <c r="M47" s="506"/>
      <c r="N47" s="506"/>
      <c r="O47" s="506"/>
      <c r="P47" s="80"/>
      <c r="Q47" s="566"/>
      <c r="R47" s="567"/>
      <c r="S47" s="508"/>
      <c r="T47" s="552"/>
      <c r="U47" s="552"/>
      <c r="V47" s="500"/>
      <c r="W47" s="500"/>
      <c r="X47" s="500"/>
      <c r="Y47" s="501"/>
      <c r="Z47" s="500"/>
      <c r="AA47" s="553"/>
      <c r="AB47" s="553"/>
      <c r="AC47" s="553"/>
      <c r="AD47" s="503"/>
      <c r="AE47" s="215"/>
      <c r="AF47" s="215"/>
      <c r="AG47" s="215"/>
      <c r="AH47" s="215"/>
      <c r="AI47" s="30"/>
    </row>
    <row r="48" spans="1:35" s="14" customFormat="1" ht="22.9" customHeight="1">
      <c r="A48" s="563"/>
      <c r="B48" s="564"/>
      <c r="C48" s="565"/>
      <c r="D48" s="565"/>
      <c r="E48" s="565"/>
      <c r="F48" s="565"/>
      <c r="G48" s="565"/>
      <c r="H48" s="565"/>
      <c r="I48" s="565"/>
      <c r="J48" s="517"/>
      <c r="K48" s="79"/>
      <c r="L48" s="506"/>
      <c r="M48" s="506"/>
      <c r="N48" s="506"/>
      <c r="O48" s="506"/>
      <c r="P48" s="80"/>
      <c r="Q48" s="566"/>
      <c r="R48" s="567"/>
      <c r="S48" s="508"/>
      <c r="T48" s="552"/>
      <c r="U48" s="552"/>
      <c r="V48" s="500"/>
      <c r="W48" s="500"/>
      <c r="X48" s="500"/>
      <c r="Y48" s="501"/>
      <c r="Z48" s="500"/>
      <c r="AA48" s="553"/>
      <c r="AB48" s="553"/>
      <c r="AC48" s="553"/>
      <c r="AD48" s="503"/>
      <c r="AE48" s="215"/>
      <c r="AF48" s="215"/>
      <c r="AG48" s="215"/>
      <c r="AH48" s="215"/>
      <c r="AI48" s="30"/>
    </row>
    <row r="49" spans="1:35" s="14" customFormat="1" ht="22.9" customHeight="1">
      <c r="A49" s="541"/>
      <c r="B49" s="542"/>
      <c r="C49" s="543"/>
      <c r="D49" s="543"/>
      <c r="E49" s="543"/>
      <c r="F49" s="543"/>
      <c r="G49" s="543"/>
      <c r="H49" s="543"/>
      <c r="I49" s="543"/>
      <c r="J49" s="544"/>
      <c r="K49" s="79"/>
      <c r="L49" s="506"/>
      <c r="M49" s="506"/>
      <c r="N49" s="506"/>
      <c r="O49" s="506"/>
      <c r="P49" s="80"/>
      <c r="Q49" s="551"/>
      <c r="R49" s="551"/>
      <c r="S49" s="508"/>
      <c r="T49" s="552"/>
      <c r="U49" s="552"/>
      <c r="V49" s="500"/>
      <c r="W49" s="500"/>
      <c r="X49" s="500"/>
      <c r="Y49" s="501"/>
      <c r="Z49" s="500"/>
      <c r="AA49" s="553"/>
      <c r="AB49" s="553"/>
      <c r="AC49" s="553"/>
      <c r="AD49" s="538"/>
      <c r="AE49" s="539"/>
      <c r="AF49" s="539"/>
      <c r="AG49" s="539"/>
      <c r="AH49" s="540"/>
      <c r="AI49" s="30"/>
    </row>
    <row r="50" spans="1:35" s="14" customFormat="1" ht="22.9" customHeight="1">
      <c r="A50" s="531"/>
      <c r="B50" s="532"/>
      <c r="C50" s="66"/>
      <c r="D50" s="66"/>
      <c r="E50" s="66"/>
      <c r="F50" s="66"/>
      <c r="G50" s="66"/>
      <c r="H50" s="67"/>
      <c r="I50" s="610" t="str">
        <f>I30</f>
        <v>計</v>
      </c>
      <c r="J50" s="611"/>
      <c r="K50" s="79"/>
      <c r="L50" s="506"/>
      <c r="M50" s="506"/>
      <c r="N50" s="506"/>
      <c r="O50" s="506"/>
      <c r="P50" s="80"/>
      <c r="Q50" s="510"/>
      <c r="R50" s="510"/>
      <c r="S50" s="32"/>
      <c r="T50" s="533"/>
      <c r="U50" s="534"/>
      <c r="V50" s="535"/>
      <c r="W50" s="535"/>
      <c r="X50" s="535"/>
      <c r="Y50" s="536"/>
      <c r="Z50" s="535"/>
      <c r="AA50" s="537"/>
      <c r="AB50" s="537"/>
      <c r="AC50" s="537"/>
      <c r="AD50" s="538"/>
      <c r="AE50" s="539"/>
      <c r="AF50" s="539"/>
      <c r="AG50" s="539"/>
      <c r="AH50" s="540"/>
      <c r="AI50" s="33"/>
    </row>
    <row r="51" spans="1:35" s="14" customFormat="1" ht="22.9" customHeight="1">
      <c r="A51" s="68"/>
      <c r="B51" s="69"/>
      <c r="C51" s="70"/>
      <c r="D51" s="70"/>
      <c r="E51" s="70"/>
      <c r="F51" s="70"/>
      <c r="G51" s="70"/>
      <c r="H51" s="70"/>
      <c r="I51" s="70"/>
      <c r="J51" s="70"/>
      <c r="K51" s="71" t="s">
        <v>41</v>
      </c>
      <c r="L51" s="71"/>
      <c r="M51" s="71"/>
      <c r="N51" s="71"/>
      <c r="O51" s="514" t="str">
        <f>O17</f>
        <v xml:space="preserve"> 每</v>
      </c>
      <c r="P51" s="515"/>
      <c r="Q51" s="516" t="s">
        <v>68</v>
      </c>
      <c r="R51" s="516"/>
      <c r="S51" s="525" t="str">
        <f>S17</f>
        <v>單價計</v>
      </c>
      <c r="T51" s="515"/>
      <c r="U51" s="515"/>
      <c r="V51" s="72"/>
      <c r="W51" s="72"/>
      <c r="X51" s="72"/>
      <c r="Y51" s="72"/>
      <c r="Z51" s="599"/>
      <c r="AA51" s="600"/>
      <c r="AB51" s="600"/>
      <c r="AC51" s="601"/>
      <c r="AD51" s="504" t="str">
        <f>AD17</f>
        <v>元整</v>
      </c>
      <c r="AE51" s="505"/>
      <c r="AF51" s="147"/>
      <c r="AG51" s="147"/>
      <c r="AH51" s="147"/>
      <c r="AI51" s="31"/>
    </row>
    <row r="52" spans="1:35" ht="22.9" customHeight="1">
      <c r="A52" s="73"/>
      <c r="B52" s="73"/>
      <c r="C52" s="73"/>
      <c r="D52" s="73"/>
      <c r="E52" s="73"/>
      <c r="F52" s="73"/>
      <c r="G52" s="73"/>
      <c r="H52" s="73"/>
      <c r="I52" s="73"/>
      <c r="J52" s="73"/>
      <c r="K52" s="74"/>
      <c r="L52" s="74"/>
      <c r="M52" s="74"/>
      <c r="N52" s="74"/>
      <c r="O52" s="74"/>
      <c r="P52" s="74"/>
      <c r="Q52" s="74"/>
      <c r="R52" s="74"/>
      <c r="S52" s="73"/>
      <c r="T52" s="73"/>
      <c r="U52" s="73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3"/>
    </row>
    <row r="53" spans="1:35" ht="22.9" customHeight="1">
      <c r="A53" s="73"/>
      <c r="B53" s="73"/>
      <c r="C53" s="73"/>
      <c r="D53" s="73"/>
      <c r="E53" s="73"/>
      <c r="F53" s="73"/>
      <c r="G53" s="73"/>
      <c r="H53" s="73"/>
      <c r="I53" s="73"/>
      <c r="J53" s="73"/>
      <c r="K53" s="74"/>
      <c r="L53" s="74"/>
      <c r="M53" s="74"/>
      <c r="N53" s="74"/>
      <c r="O53" s="74"/>
      <c r="P53" s="74"/>
      <c r="Q53" s="74"/>
      <c r="R53" s="74"/>
      <c r="S53" s="73"/>
      <c r="T53" s="73"/>
      <c r="U53" s="73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6"/>
    </row>
    <row r="54" spans="1:35" ht="22.9" customHeight="1">
      <c r="A54" s="589">
        <f>A40+1</f>
        <v>4</v>
      </c>
      <c r="B54" s="590"/>
      <c r="C54" s="559" t="str">
        <f t="shared" ref="C54:C55" si="4">C40</f>
        <v>工作項目：</v>
      </c>
      <c r="D54" s="559"/>
      <c r="E54" s="559"/>
      <c r="F54" s="559"/>
      <c r="G54" s="529"/>
      <c r="H54" s="529" t="s">
        <v>42</v>
      </c>
      <c r="I54" s="529"/>
      <c r="J54" s="529"/>
      <c r="K54" s="529"/>
      <c r="L54" s="59"/>
      <c r="M54" s="59"/>
      <c r="N54" s="63"/>
      <c r="O54" s="63"/>
      <c r="P54" s="63"/>
      <c r="Q54" s="63"/>
      <c r="R54" s="63"/>
      <c r="S54" s="63"/>
      <c r="T54" s="63"/>
      <c r="U54" s="63"/>
      <c r="V54" s="64"/>
      <c r="W54" s="64"/>
      <c r="X54" s="64"/>
      <c r="Y54" s="64"/>
      <c r="Z54" s="65"/>
      <c r="AA54" s="65"/>
      <c r="AB54" s="560" t="str">
        <f>AB40</f>
        <v>單位:</v>
      </c>
      <c r="AC54" s="529"/>
      <c r="AD54" s="529"/>
      <c r="AE54" s="596">
        <f>AE40</f>
        <v>1000</v>
      </c>
      <c r="AF54" s="597"/>
      <c r="AG54" s="597"/>
      <c r="AH54" s="569" t="s">
        <v>67</v>
      </c>
      <c r="AI54" s="569"/>
    </row>
    <row r="55" spans="1:35" ht="22.9" customHeight="1">
      <c r="A55" s="520" t="str">
        <f>A41</f>
        <v>項次</v>
      </c>
      <c r="B55" s="521"/>
      <c r="C55" s="522" t="str">
        <f t="shared" si="4"/>
        <v>工料項目</v>
      </c>
      <c r="D55" s="522"/>
      <c r="E55" s="522"/>
      <c r="F55" s="522"/>
      <c r="G55" s="522"/>
      <c r="H55" s="522"/>
      <c r="I55" s="522"/>
      <c r="J55" s="522"/>
      <c r="K55" s="557" t="str">
        <f>K41</f>
        <v>說明</v>
      </c>
      <c r="L55" s="523"/>
      <c r="M55" s="523"/>
      <c r="N55" s="523"/>
      <c r="O55" s="523"/>
      <c r="P55" s="524"/>
      <c r="Q55" s="523" t="str">
        <f t="shared" ref="Q55" si="5">Q41</f>
        <v>單位</v>
      </c>
      <c r="R55" s="524"/>
      <c r="S55" s="524" t="str">
        <f>S41</f>
        <v>數量</v>
      </c>
      <c r="T55" s="522"/>
      <c r="U55" s="522"/>
      <c r="V55" s="578" t="str">
        <f>V41</f>
        <v>單價</v>
      </c>
      <c r="W55" s="578"/>
      <c r="X55" s="578"/>
      <c r="Y55" s="579"/>
      <c r="Z55" s="578" t="str">
        <f>Z41</f>
        <v>總價</v>
      </c>
      <c r="AA55" s="521"/>
      <c r="AB55" s="521"/>
      <c r="AC55" s="521"/>
      <c r="AD55" s="580" t="str">
        <f>AD41</f>
        <v>附註</v>
      </c>
      <c r="AE55" s="581"/>
      <c r="AF55" s="581"/>
      <c r="AG55" s="581"/>
      <c r="AH55" s="581"/>
      <c r="AI55" s="582"/>
    </row>
    <row r="56" spans="1:35" s="14" customFormat="1" ht="22.9" customHeight="1">
      <c r="A56" s="593">
        <v>1</v>
      </c>
      <c r="B56" s="594"/>
      <c r="C56" s="576" t="s">
        <v>43</v>
      </c>
      <c r="D56" s="576"/>
      <c r="E56" s="576"/>
      <c r="F56" s="576"/>
      <c r="G56" s="576"/>
      <c r="H56" s="576"/>
      <c r="I56" s="576"/>
      <c r="J56" s="577"/>
      <c r="K56" s="79"/>
      <c r="L56" s="583">
        <v>25</v>
      </c>
      <c r="M56" s="583"/>
      <c r="N56" s="595" t="s">
        <v>75</v>
      </c>
      <c r="O56" s="595"/>
      <c r="P56" s="80"/>
      <c r="Q56" s="566" t="s">
        <v>44</v>
      </c>
      <c r="R56" s="567"/>
      <c r="S56" s="508">
        <f>3</f>
        <v>3</v>
      </c>
      <c r="T56" s="552"/>
      <c r="U56" s="552"/>
      <c r="V56" s="500"/>
      <c r="W56" s="500"/>
      <c r="X56" s="500"/>
      <c r="Y56" s="501"/>
      <c r="Z56" s="500"/>
      <c r="AA56" s="502"/>
      <c r="AB56" s="502"/>
      <c r="AC56" s="502"/>
      <c r="AD56" s="57"/>
      <c r="AE56" s="550" t="s">
        <v>45</v>
      </c>
      <c r="AF56" s="550"/>
      <c r="AG56" s="550"/>
      <c r="AH56" s="550"/>
      <c r="AI56" s="29"/>
    </row>
    <row r="57" spans="1:35" s="14" customFormat="1" ht="22.9" customHeight="1">
      <c r="A57" s="563">
        <f>A56+1</f>
        <v>2</v>
      </c>
      <c r="B57" s="564"/>
      <c r="C57" s="565" t="s">
        <v>38</v>
      </c>
      <c r="D57" s="565"/>
      <c r="E57" s="565"/>
      <c r="F57" s="565"/>
      <c r="G57" s="565"/>
      <c r="H57" s="565"/>
      <c r="I57" s="565"/>
      <c r="J57" s="517"/>
      <c r="K57" s="79"/>
      <c r="L57" s="506"/>
      <c r="M57" s="506"/>
      <c r="N57" s="506"/>
      <c r="O57" s="506"/>
      <c r="P57" s="80"/>
      <c r="Q57" s="566" t="s">
        <v>10</v>
      </c>
      <c r="R57" s="567"/>
      <c r="S57" s="617">
        <f>0.8</f>
        <v>0.8</v>
      </c>
      <c r="T57" s="618"/>
      <c r="U57" s="618"/>
      <c r="V57" s="500"/>
      <c r="W57" s="500"/>
      <c r="X57" s="500"/>
      <c r="Y57" s="501"/>
      <c r="Z57" s="500"/>
      <c r="AA57" s="502"/>
      <c r="AB57" s="502"/>
      <c r="AC57" s="502"/>
      <c r="AD57" s="550"/>
      <c r="AE57" s="568"/>
      <c r="AF57" s="568"/>
      <c r="AG57" s="568"/>
      <c r="AH57" s="568"/>
      <c r="AI57" s="30"/>
    </row>
    <row r="58" spans="1:35" s="14" customFormat="1" ht="22.9" customHeight="1">
      <c r="A58" s="563">
        <f t="shared" ref="A58" si="6">A57+1</f>
        <v>3</v>
      </c>
      <c r="B58" s="564"/>
      <c r="C58" s="565" t="s">
        <v>46</v>
      </c>
      <c r="D58" s="565"/>
      <c r="E58" s="565"/>
      <c r="F58" s="565"/>
      <c r="G58" s="565"/>
      <c r="H58" s="565"/>
      <c r="I58" s="565"/>
      <c r="J58" s="517"/>
      <c r="K58" s="81"/>
      <c r="L58" s="585"/>
      <c r="M58" s="585"/>
      <c r="N58" s="586"/>
      <c r="O58" s="586"/>
      <c r="P58" s="82"/>
      <c r="Q58" s="566" t="s">
        <v>187</v>
      </c>
      <c r="R58" s="567"/>
      <c r="S58" s="508">
        <f>1</f>
        <v>1</v>
      </c>
      <c r="T58" s="509"/>
      <c r="U58" s="509"/>
      <c r="V58" s="500"/>
      <c r="W58" s="500"/>
      <c r="X58" s="500"/>
      <c r="Y58" s="501"/>
      <c r="Z58" s="500"/>
      <c r="AA58" s="502"/>
      <c r="AB58" s="502"/>
      <c r="AC58" s="502"/>
      <c r="AD58" s="511"/>
      <c r="AE58" s="215"/>
      <c r="AF58" s="215"/>
      <c r="AG58" s="215"/>
      <c r="AH58" s="215"/>
      <c r="AI58" s="30"/>
    </row>
    <row r="59" spans="1:35" s="14" customFormat="1" ht="22.9" customHeight="1">
      <c r="A59" s="563"/>
      <c r="B59" s="564"/>
      <c r="C59" s="565"/>
      <c r="D59" s="565"/>
      <c r="E59" s="565"/>
      <c r="F59" s="565"/>
      <c r="G59" s="565"/>
      <c r="H59" s="565"/>
      <c r="I59" s="565"/>
      <c r="J59" s="517"/>
      <c r="K59" s="79"/>
      <c r="L59" s="506"/>
      <c r="M59" s="506"/>
      <c r="N59" s="506"/>
      <c r="O59" s="506"/>
      <c r="P59" s="80"/>
      <c r="Q59" s="566"/>
      <c r="R59" s="567"/>
      <c r="S59" s="508"/>
      <c r="T59" s="552"/>
      <c r="U59" s="552"/>
      <c r="V59" s="500"/>
      <c r="W59" s="500"/>
      <c r="X59" s="500"/>
      <c r="Y59" s="501"/>
      <c r="Z59" s="500"/>
      <c r="AA59" s="502"/>
      <c r="AB59" s="502"/>
      <c r="AC59" s="502"/>
      <c r="AD59" s="503"/>
      <c r="AE59" s="215"/>
      <c r="AF59" s="215"/>
      <c r="AG59" s="215"/>
      <c r="AH59" s="215"/>
      <c r="AI59" s="30"/>
    </row>
    <row r="60" spans="1:35" s="14" customFormat="1" ht="22.9" customHeight="1">
      <c r="A60" s="563"/>
      <c r="B60" s="592"/>
      <c r="C60" s="565"/>
      <c r="D60" s="565"/>
      <c r="E60" s="565"/>
      <c r="F60" s="565"/>
      <c r="G60" s="565"/>
      <c r="H60" s="565"/>
      <c r="I60" s="565"/>
      <c r="J60" s="517"/>
      <c r="K60" s="79"/>
      <c r="L60" s="506"/>
      <c r="M60" s="506"/>
      <c r="N60" s="506"/>
      <c r="O60" s="506"/>
      <c r="P60" s="80"/>
      <c r="Q60" s="566"/>
      <c r="R60" s="567"/>
      <c r="S60" s="508"/>
      <c r="T60" s="552"/>
      <c r="U60" s="552"/>
      <c r="V60" s="500"/>
      <c r="W60" s="500"/>
      <c r="X60" s="500"/>
      <c r="Y60" s="501"/>
      <c r="Z60" s="500"/>
      <c r="AA60" s="502"/>
      <c r="AB60" s="502"/>
      <c r="AC60" s="502"/>
      <c r="AD60" s="550"/>
      <c r="AE60" s="568"/>
      <c r="AF60" s="568"/>
      <c r="AG60" s="568"/>
      <c r="AH60" s="568"/>
      <c r="AI60" s="30"/>
    </row>
    <row r="61" spans="1:35" s="14" customFormat="1" ht="22.9" customHeight="1">
      <c r="A61" s="563"/>
      <c r="B61" s="564"/>
      <c r="C61" s="565"/>
      <c r="D61" s="565"/>
      <c r="E61" s="565"/>
      <c r="F61" s="565"/>
      <c r="G61" s="565"/>
      <c r="H61" s="565"/>
      <c r="I61" s="565"/>
      <c r="J61" s="517"/>
      <c r="K61" s="79"/>
      <c r="L61" s="506"/>
      <c r="M61" s="506"/>
      <c r="N61" s="506"/>
      <c r="O61" s="506"/>
      <c r="P61" s="80"/>
      <c r="Q61" s="566"/>
      <c r="R61" s="567"/>
      <c r="S61" s="508"/>
      <c r="T61" s="552"/>
      <c r="U61" s="552"/>
      <c r="V61" s="500"/>
      <c r="W61" s="500"/>
      <c r="X61" s="500"/>
      <c r="Y61" s="501"/>
      <c r="Z61" s="500"/>
      <c r="AA61" s="553"/>
      <c r="AB61" s="553"/>
      <c r="AC61" s="553"/>
      <c r="AD61" s="503"/>
      <c r="AE61" s="215"/>
      <c r="AF61" s="215"/>
      <c r="AG61" s="215"/>
      <c r="AH61" s="215"/>
      <c r="AI61" s="30"/>
    </row>
    <row r="62" spans="1:35" s="14" customFormat="1" ht="22.9" customHeight="1">
      <c r="A62" s="563"/>
      <c r="B62" s="564"/>
      <c r="C62" s="565"/>
      <c r="D62" s="565"/>
      <c r="E62" s="565"/>
      <c r="F62" s="565"/>
      <c r="G62" s="565"/>
      <c r="H62" s="565"/>
      <c r="I62" s="565"/>
      <c r="J62" s="517"/>
      <c r="K62" s="79"/>
      <c r="L62" s="506"/>
      <c r="M62" s="506"/>
      <c r="N62" s="506"/>
      <c r="O62" s="506"/>
      <c r="P62" s="80"/>
      <c r="Q62" s="566"/>
      <c r="R62" s="567"/>
      <c r="S62" s="508"/>
      <c r="T62" s="552"/>
      <c r="U62" s="552"/>
      <c r="V62" s="500"/>
      <c r="W62" s="500"/>
      <c r="X62" s="500"/>
      <c r="Y62" s="501"/>
      <c r="Z62" s="500"/>
      <c r="AA62" s="553"/>
      <c r="AB62" s="553"/>
      <c r="AC62" s="553"/>
      <c r="AD62" s="503"/>
      <c r="AE62" s="215"/>
      <c r="AF62" s="215"/>
      <c r="AG62" s="215"/>
      <c r="AH62" s="215"/>
      <c r="AI62" s="30"/>
    </row>
    <row r="63" spans="1:35" s="14" customFormat="1" ht="22.9" customHeight="1">
      <c r="A63" s="541"/>
      <c r="B63" s="542"/>
      <c r="C63" s="543"/>
      <c r="D63" s="543"/>
      <c r="E63" s="543"/>
      <c r="F63" s="543"/>
      <c r="G63" s="543"/>
      <c r="H63" s="543"/>
      <c r="I63" s="543"/>
      <c r="J63" s="544"/>
      <c r="K63" s="79"/>
      <c r="L63" s="506"/>
      <c r="M63" s="506"/>
      <c r="N63" s="506"/>
      <c r="O63" s="506"/>
      <c r="P63" s="80"/>
      <c r="Q63" s="551"/>
      <c r="R63" s="551"/>
      <c r="S63" s="508"/>
      <c r="T63" s="552"/>
      <c r="U63" s="552"/>
      <c r="V63" s="500"/>
      <c r="W63" s="500"/>
      <c r="X63" s="500"/>
      <c r="Y63" s="501"/>
      <c r="Z63" s="500"/>
      <c r="AA63" s="553"/>
      <c r="AB63" s="553"/>
      <c r="AC63" s="553"/>
      <c r="AD63" s="538"/>
      <c r="AE63" s="539"/>
      <c r="AF63" s="539"/>
      <c r="AG63" s="539"/>
      <c r="AH63" s="540"/>
      <c r="AI63" s="30"/>
    </row>
    <row r="64" spans="1:35" s="14" customFormat="1" ht="22.9" customHeight="1">
      <c r="A64" s="531"/>
      <c r="B64" s="532"/>
      <c r="C64" s="66"/>
      <c r="D64" s="66"/>
      <c r="E64" s="66"/>
      <c r="F64" s="66"/>
      <c r="G64" s="66"/>
      <c r="H64" s="67"/>
      <c r="I64" s="610" t="str">
        <f>I50</f>
        <v>計</v>
      </c>
      <c r="J64" s="611"/>
      <c r="K64" s="79"/>
      <c r="L64" s="506"/>
      <c r="M64" s="506"/>
      <c r="N64" s="506"/>
      <c r="O64" s="506"/>
      <c r="P64" s="80"/>
      <c r="Q64" s="510"/>
      <c r="R64" s="510"/>
      <c r="S64" s="32"/>
      <c r="T64" s="533"/>
      <c r="U64" s="534"/>
      <c r="V64" s="535"/>
      <c r="W64" s="535"/>
      <c r="X64" s="535"/>
      <c r="Y64" s="536"/>
      <c r="Z64" s="535"/>
      <c r="AA64" s="537"/>
      <c r="AB64" s="537"/>
      <c r="AC64" s="537"/>
      <c r="AD64" s="538"/>
      <c r="AE64" s="539"/>
      <c r="AF64" s="539"/>
      <c r="AG64" s="539"/>
      <c r="AH64" s="540"/>
      <c r="AI64" s="33"/>
    </row>
    <row r="65" spans="1:35" s="14" customFormat="1" ht="22.9" customHeight="1">
      <c r="A65" s="68"/>
      <c r="B65" s="69"/>
      <c r="C65" s="70"/>
      <c r="D65" s="70"/>
      <c r="E65" s="70"/>
      <c r="F65" s="70"/>
      <c r="G65" s="70"/>
      <c r="H65" s="70"/>
      <c r="I65" s="70"/>
      <c r="J65" s="70"/>
      <c r="K65" s="71" t="s">
        <v>41</v>
      </c>
      <c r="L65" s="71"/>
      <c r="M65" s="71"/>
      <c r="N65" s="71"/>
      <c r="O65" s="514" t="str">
        <f>O51</f>
        <v xml:space="preserve"> 每</v>
      </c>
      <c r="P65" s="515"/>
      <c r="Q65" s="516" t="s">
        <v>68</v>
      </c>
      <c r="R65" s="516"/>
      <c r="S65" s="525" t="str">
        <f>S51</f>
        <v>單價計</v>
      </c>
      <c r="T65" s="515"/>
      <c r="U65" s="515"/>
      <c r="V65" s="72"/>
      <c r="W65" s="72"/>
      <c r="X65" s="72"/>
      <c r="Y65" s="72"/>
      <c r="Z65" s="599"/>
      <c r="AA65" s="600"/>
      <c r="AB65" s="600"/>
      <c r="AC65" s="601"/>
      <c r="AD65" s="504" t="str">
        <f>AD17</f>
        <v>元整</v>
      </c>
      <c r="AE65" s="505"/>
      <c r="AF65" s="147"/>
      <c r="AG65" s="147"/>
      <c r="AH65" s="147"/>
      <c r="AI65" s="31"/>
    </row>
    <row r="66" spans="1:35" s="11" customFormat="1" ht="22.9" customHeight="1">
      <c r="A66" s="202" t="s">
        <v>197</v>
      </c>
      <c r="B66" s="203"/>
      <c r="C66" s="204"/>
      <c r="D66" s="205" t="s">
        <v>209</v>
      </c>
      <c r="E66" s="205"/>
      <c r="F66" s="205"/>
      <c r="G66" s="205"/>
      <c r="H66" s="205"/>
      <c r="I66" s="205"/>
      <c r="J66" s="205"/>
      <c r="K66" s="205"/>
      <c r="L66" s="205"/>
      <c r="M66" s="206"/>
      <c r="N66" s="206"/>
      <c r="O66" s="154"/>
      <c r="P66" s="155"/>
      <c r="Q66" s="156"/>
      <c r="R66" s="156"/>
      <c r="S66" s="207" t="s">
        <v>201</v>
      </c>
      <c r="T66" s="203"/>
      <c r="U66" s="204"/>
      <c r="V66" s="157"/>
      <c r="W66" s="157"/>
      <c r="X66" s="157"/>
      <c r="Y66" s="157"/>
      <c r="Z66" s="157"/>
      <c r="AA66" s="203" t="s">
        <v>203</v>
      </c>
      <c r="AB66" s="203"/>
      <c r="AC66" s="203"/>
      <c r="AD66" s="203"/>
      <c r="AE66" s="158"/>
      <c r="AF66" s="158"/>
      <c r="AG66" s="158"/>
      <c r="AH66" s="158"/>
      <c r="AI66" s="158"/>
    </row>
    <row r="67" spans="1:35" s="11" customFormat="1" ht="22.9" customHeight="1">
      <c r="A67" s="159"/>
      <c r="B67" s="159"/>
      <c r="C67" s="160"/>
      <c r="D67" s="254" t="s">
        <v>204</v>
      </c>
      <c r="E67" s="204"/>
      <c r="F67" s="204"/>
      <c r="G67" s="204"/>
      <c r="H67" s="204"/>
      <c r="I67" s="204"/>
      <c r="J67" s="204"/>
      <c r="K67" s="204"/>
      <c r="L67" s="204"/>
      <c r="M67" s="204"/>
      <c r="N67" s="204"/>
      <c r="O67" s="155"/>
      <c r="P67" s="155"/>
      <c r="Q67" s="255"/>
      <c r="R67" s="256"/>
      <c r="S67" s="156"/>
      <c r="T67" s="157"/>
      <c r="U67" s="157"/>
      <c r="V67" s="157"/>
      <c r="W67" s="157"/>
      <c r="X67" s="157"/>
      <c r="Y67" s="157"/>
      <c r="Z67" s="157"/>
      <c r="AA67" s="256"/>
      <c r="AB67" s="256"/>
      <c r="AC67" s="256"/>
      <c r="AD67" s="256"/>
      <c r="AE67" s="158"/>
      <c r="AF67" s="158"/>
      <c r="AG67" s="158"/>
      <c r="AH67" s="158"/>
      <c r="AI67" s="158"/>
    </row>
    <row r="68" spans="1:35" s="11" customFormat="1" ht="22.9" customHeight="1">
      <c r="A68" s="2"/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252"/>
      <c r="P68" s="253"/>
      <c r="Q68" s="253"/>
      <c r="R68" s="253"/>
      <c r="S68" s="253"/>
      <c r="T68" s="253"/>
      <c r="U68" s="253"/>
      <c r="V68" s="23"/>
      <c r="W68" s="23"/>
      <c r="X68" s="23"/>
      <c r="Y68" s="23"/>
      <c r="AD68" s="1"/>
      <c r="AE68" s="1"/>
      <c r="AF68" s="1"/>
      <c r="AG68" s="1"/>
      <c r="AH68" s="1"/>
      <c r="AI68" s="1"/>
    </row>
    <row r="69" spans="1:35" s="11" customFormat="1" ht="22.9" customHeight="1">
      <c r="A69" s="8"/>
      <c r="B69" s="8"/>
      <c r="C69" s="8"/>
      <c r="D69" s="8"/>
      <c r="E69" s="8"/>
      <c r="F69" s="8"/>
      <c r="G69" s="8"/>
      <c r="H69" s="8"/>
      <c r="I69" s="554" t="str">
        <f>I35</f>
        <v>財團法人臺中環境綠化基金會</v>
      </c>
      <c r="J69" s="554"/>
      <c r="K69" s="554"/>
      <c r="L69" s="554"/>
      <c r="M69" s="554"/>
      <c r="N69" s="554"/>
      <c r="O69" s="554"/>
      <c r="P69" s="554"/>
      <c r="Q69" s="554"/>
      <c r="R69" s="554"/>
      <c r="S69" s="554"/>
      <c r="T69" s="554"/>
      <c r="U69" s="554"/>
      <c r="V69" s="554"/>
      <c r="W69" s="554"/>
      <c r="X69" s="554"/>
      <c r="Y69" s="554"/>
      <c r="Z69" s="555"/>
      <c r="AA69" s="555"/>
      <c r="AB69" s="8"/>
      <c r="AC69" s="8"/>
      <c r="AD69" s="8"/>
      <c r="AE69" s="8"/>
      <c r="AF69" s="8"/>
      <c r="AG69" s="8"/>
      <c r="AH69" s="8"/>
      <c r="AI69" s="8"/>
    </row>
    <row r="70" spans="1:35" s="11" customFormat="1" ht="22.9" customHeight="1">
      <c r="A70" s="9"/>
      <c r="B70" s="9"/>
      <c r="C70" s="10"/>
      <c r="D70" s="10"/>
      <c r="E70" s="10"/>
      <c r="F70" s="10"/>
      <c r="G70" s="10"/>
      <c r="H70" s="10"/>
      <c r="I70" s="10"/>
      <c r="J70" s="10"/>
      <c r="K70" s="24"/>
      <c r="L70" s="27"/>
      <c r="M70" s="340" t="str">
        <f>M36</f>
        <v>單價分析表</v>
      </c>
      <c r="N70" s="204"/>
      <c r="O70" s="204"/>
      <c r="P70" s="204"/>
      <c r="Q70" s="204"/>
      <c r="R70" s="204"/>
      <c r="S70" s="204"/>
      <c r="T70" s="204"/>
      <c r="U70" s="204"/>
      <c r="V70" s="204"/>
      <c r="W70" s="204"/>
      <c r="X70" s="28"/>
      <c r="Y70" s="24"/>
      <c r="Z70" s="10"/>
      <c r="AA70" s="10"/>
      <c r="AB70" s="10"/>
      <c r="AC70" s="10"/>
      <c r="AD70" s="10"/>
      <c r="AE70" s="10"/>
      <c r="AF70" s="10"/>
      <c r="AG70" s="10"/>
      <c r="AH70" s="10"/>
      <c r="AI70" s="10"/>
    </row>
    <row r="71" spans="1:35" s="11" customFormat="1" ht="22.9" customHeight="1">
      <c r="A71" s="9"/>
      <c r="B71" s="9"/>
      <c r="C71" s="10"/>
      <c r="D71" s="10"/>
      <c r="E71" s="10"/>
      <c r="F71" s="10"/>
      <c r="G71" s="10"/>
      <c r="H71" s="10"/>
      <c r="I71" s="10"/>
      <c r="J71" s="10"/>
      <c r="K71" s="25"/>
      <c r="L71" s="28"/>
      <c r="M71" s="204"/>
      <c r="N71" s="204"/>
      <c r="O71" s="204"/>
      <c r="P71" s="204"/>
      <c r="Q71" s="204"/>
      <c r="R71" s="204"/>
      <c r="S71" s="204"/>
      <c r="T71" s="204"/>
      <c r="U71" s="204"/>
      <c r="V71" s="204"/>
      <c r="W71" s="204"/>
      <c r="X71" s="28"/>
      <c r="Y71" s="25"/>
      <c r="Z71" s="10"/>
      <c r="AA71" s="10"/>
      <c r="AB71" s="10"/>
      <c r="AC71" s="10"/>
      <c r="AD71" s="10"/>
      <c r="AE71" s="10"/>
      <c r="AF71" s="10"/>
      <c r="AG71" s="10"/>
      <c r="AH71" s="10"/>
      <c r="AI71" s="10"/>
    </row>
    <row r="72" spans="1:35" s="11" customFormat="1" ht="22.9" customHeight="1">
      <c r="A72" s="371" t="str">
        <f>A38</f>
        <v>工程名稱：</v>
      </c>
      <c r="B72" s="371"/>
      <c r="C72" s="371"/>
      <c r="D72" s="371"/>
      <c r="E72" s="372"/>
      <c r="F72" s="140" t="str">
        <f>F38</f>
        <v>(</v>
      </c>
      <c r="G72" s="443">
        <f>G38</f>
        <v>109</v>
      </c>
      <c r="H72" s="443"/>
      <c r="I72" s="139" t="str">
        <f>I38</f>
        <v>)</v>
      </c>
      <c r="J72" s="441" t="str">
        <f>J38</f>
        <v>大安等</v>
      </c>
      <c r="K72" s="372"/>
      <c r="L72" s="556"/>
      <c r="M72" s="442">
        <f>M38</f>
        <v>19</v>
      </c>
      <c r="N72" s="442"/>
      <c r="O72" s="372" t="str">
        <f>O38</f>
        <v>處所綠美化維護單價年度包辦工程</v>
      </c>
      <c r="P72" s="372"/>
      <c r="Q72" s="372"/>
      <c r="R72" s="372"/>
      <c r="S72" s="372"/>
      <c r="T72" s="372"/>
      <c r="U72" s="372"/>
      <c r="V72" s="372"/>
      <c r="W72" s="372"/>
      <c r="X72" s="372"/>
      <c r="Y72" s="372"/>
      <c r="Z72" s="372"/>
      <c r="AA72" s="372"/>
      <c r="AB72" s="372"/>
      <c r="AC72" s="372"/>
      <c r="AD72" s="372"/>
      <c r="AE72" s="60"/>
      <c r="AF72" s="60"/>
      <c r="AG72" s="60"/>
      <c r="AH72" s="60"/>
      <c r="AI72" s="60"/>
    </row>
    <row r="73" spans="1:35" s="18" customFormat="1" ht="22.9" customHeight="1">
      <c r="A73" s="288" t="str">
        <f>A39</f>
        <v>工程地點：</v>
      </c>
      <c r="B73" s="288"/>
      <c r="C73" s="288"/>
      <c r="D73" s="288"/>
      <c r="E73" s="281"/>
      <c r="F73" s="621" t="str">
        <f>F39</f>
        <v>臺中市大安、大甲、清水、豐原、神岡、潭子區、苗栗縣苑裡鎮</v>
      </c>
      <c r="G73" s="622"/>
      <c r="H73" s="622"/>
      <c r="I73" s="623"/>
      <c r="J73" s="204"/>
      <c r="K73" s="204"/>
      <c r="L73" s="204"/>
      <c r="M73" s="204"/>
      <c r="N73" s="204"/>
      <c r="O73" s="204"/>
      <c r="P73" s="204"/>
      <c r="Q73" s="204"/>
      <c r="R73" s="204"/>
      <c r="S73" s="204"/>
      <c r="T73" s="204"/>
      <c r="U73" s="204"/>
      <c r="V73" s="204"/>
      <c r="W73" s="204"/>
      <c r="X73" s="204"/>
      <c r="Y73" s="204"/>
      <c r="Z73" s="204"/>
      <c r="AA73" s="204"/>
      <c r="AB73" s="204"/>
      <c r="AC73" s="204"/>
      <c r="AD73" s="204"/>
      <c r="AE73" s="62"/>
      <c r="AF73" s="61"/>
      <c r="AG73" s="61"/>
      <c r="AH73" s="62"/>
      <c r="AI73" s="61"/>
    </row>
    <row r="74" spans="1:35" ht="22.9" customHeight="1">
      <c r="A74" s="589">
        <f>A54+1</f>
        <v>5</v>
      </c>
      <c r="B74" s="590"/>
      <c r="C74" s="559" t="str">
        <f>C40</f>
        <v>工作項目：</v>
      </c>
      <c r="D74" s="559"/>
      <c r="E74" s="559"/>
      <c r="F74" s="559"/>
      <c r="G74" s="529"/>
      <c r="H74" s="529" t="s">
        <v>47</v>
      </c>
      <c r="I74" s="529"/>
      <c r="J74" s="529"/>
      <c r="K74" s="529"/>
      <c r="L74" s="530"/>
      <c r="M74" s="530"/>
      <c r="N74" s="530"/>
      <c r="O74" s="63"/>
      <c r="P74" s="63"/>
      <c r="Q74" s="63"/>
      <c r="R74" s="63"/>
      <c r="S74" s="63"/>
      <c r="T74" s="63"/>
      <c r="U74" s="63"/>
      <c r="V74" s="64"/>
      <c r="W74" s="64"/>
      <c r="X74" s="64"/>
      <c r="Y74" s="64"/>
      <c r="Z74" s="65"/>
      <c r="AA74" s="65"/>
      <c r="AB74" s="560" t="str">
        <f>AB40</f>
        <v>單位:</v>
      </c>
      <c r="AC74" s="529"/>
      <c r="AD74" s="529"/>
      <c r="AE74" s="596">
        <f>AE40</f>
        <v>1000</v>
      </c>
      <c r="AF74" s="597"/>
      <c r="AG74" s="597"/>
      <c r="AH74" s="569" t="s">
        <v>67</v>
      </c>
      <c r="AI74" s="569"/>
    </row>
    <row r="75" spans="1:35" ht="22.9" customHeight="1">
      <c r="A75" s="520" t="str">
        <f>A41</f>
        <v>項次</v>
      </c>
      <c r="B75" s="521"/>
      <c r="C75" s="522" t="str">
        <f>C41</f>
        <v>工料項目</v>
      </c>
      <c r="D75" s="522"/>
      <c r="E75" s="522"/>
      <c r="F75" s="522"/>
      <c r="G75" s="522"/>
      <c r="H75" s="522"/>
      <c r="I75" s="522"/>
      <c r="J75" s="522"/>
      <c r="K75" s="557" t="str">
        <f>K41</f>
        <v>說明</v>
      </c>
      <c r="L75" s="523"/>
      <c r="M75" s="523"/>
      <c r="N75" s="523"/>
      <c r="O75" s="523"/>
      <c r="P75" s="524"/>
      <c r="Q75" s="523" t="str">
        <f>Q41</f>
        <v>單位</v>
      </c>
      <c r="R75" s="524"/>
      <c r="S75" s="524" t="str">
        <f>S41</f>
        <v>數量</v>
      </c>
      <c r="T75" s="522"/>
      <c r="U75" s="522"/>
      <c r="V75" s="578" t="str">
        <f>V41</f>
        <v>單價</v>
      </c>
      <c r="W75" s="578"/>
      <c r="X75" s="578"/>
      <c r="Y75" s="579"/>
      <c r="Z75" s="578" t="str">
        <f>Z41</f>
        <v>總價</v>
      </c>
      <c r="AA75" s="521"/>
      <c r="AB75" s="521"/>
      <c r="AC75" s="521"/>
      <c r="AD75" s="580" t="str">
        <f>AD41</f>
        <v>附註</v>
      </c>
      <c r="AE75" s="581"/>
      <c r="AF75" s="581"/>
      <c r="AG75" s="581"/>
      <c r="AH75" s="581"/>
      <c r="AI75" s="582"/>
    </row>
    <row r="76" spans="1:35" s="14" customFormat="1" ht="22.9" customHeight="1">
      <c r="A76" s="593">
        <v>1</v>
      </c>
      <c r="B76" s="594"/>
      <c r="C76" s="576" t="s">
        <v>48</v>
      </c>
      <c r="D76" s="576"/>
      <c r="E76" s="576"/>
      <c r="F76" s="576"/>
      <c r="G76" s="576"/>
      <c r="H76" s="576"/>
      <c r="I76" s="576"/>
      <c r="J76" s="577"/>
      <c r="K76" s="79"/>
      <c r="L76" s="506"/>
      <c r="M76" s="506"/>
      <c r="N76" s="506"/>
      <c r="O76" s="506"/>
      <c r="P76" s="80"/>
      <c r="Q76" s="606" t="s">
        <v>49</v>
      </c>
      <c r="R76" s="607"/>
      <c r="S76" s="508">
        <f>3</f>
        <v>3</v>
      </c>
      <c r="T76" s="552"/>
      <c r="U76" s="552"/>
      <c r="V76" s="500"/>
      <c r="W76" s="500"/>
      <c r="X76" s="500"/>
      <c r="Y76" s="501"/>
      <c r="Z76" s="500"/>
      <c r="AA76" s="502"/>
      <c r="AB76" s="502"/>
      <c r="AC76" s="502"/>
      <c r="AD76" s="602"/>
      <c r="AE76" s="616"/>
      <c r="AF76" s="616"/>
      <c r="AG76" s="616"/>
      <c r="AH76" s="616"/>
      <c r="AI76" s="35"/>
    </row>
    <row r="77" spans="1:35" s="14" customFormat="1" ht="22.9" customHeight="1">
      <c r="A77" s="563">
        <f>A76+1</f>
        <v>2</v>
      </c>
      <c r="B77" s="564"/>
      <c r="C77" s="565" t="s">
        <v>50</v>
      </c>
      <c r="D77" s="565"/>
      <c r="E77" s="565"/>
      <c r="F77" s="565"/>
      <c r="G77" s="565"/>
      <c r="H77" s="565"/>
      <c r="I77" s="565"/>
      <c r="J77" s="517"/>
      <c r="K77" s="79"/>
      <c r="L77" s="506"/>
      <c r="M77" s="506"/>
      <c r="N77" s="506"/>
      <c r="O77" s="506"/>
      <c r="P77" s="80"/>
      <c r="Q77" s="566" t="s">
        <v>11</v>
      </c>
      <c r="R77" s="567"/>
      <c r="S77" s="604">
        <f>0.05</f>
        <v>0.05</v>
      </c>
      <c r="T77" s="605"/>
      <c r="U77" s="605"/>
      <c r="V77" s="500"/>
      <c r="W77" s="500"/>
      <c r="X77" s="500"/>
      <c r="Y77" s="501"/>
      <c r="Z77" s="500"/>
      <c r="AA77" s="502"/>
      <c r="AB77" s="502"/>
      <c r="AC77" s="502"/>
      <c r="AD77" s="602"/>
      <c r="AE77" s="620"/>
      <c r="AF77" s="620"/>
      <c r="AG77" s="620"/>
      <c r="AH77" s="620"/>
      <c r="AI77" s="30"/>
    </row>
    <row r="78" spans="1:35" s="14" customFormat="1" ht="22.9" customHeight="1">
      <c r="A78" s="563">
        <f t="shared" ref="A78:A80" si="7">A77+1</f>
        <v>3</v>
      </c>
      <c r="B78" s="564"/>
      <c r="C78" s="565" t="s">
        <v>51</v>
      </c>
      <c r="D78" s="565"/>
      <c r="E78" s="565"/>
      <c r="F78" s="565"/>
      <c r="G78" s="565"/>
      <c r="H78" s="565"/>
      <c r="I78" s="565"/>
      <c r="J78" s="517"/>
      <c r="K78" s="81"/>
      <c r="L78" s="585"/>
      <c r="M78" s="585"/>
      <c r="N78" s="586"/>
      <c r="O78" s="586"/>
      <c r="P78" s="82"/>
      <c r="Q78" s="566" t="s">
        <v>10</v>
      </c>
      <c r="R78" s="567"/>
      <c r="S78" s="617">
        <f>0.1</f>
        <v>0.1</v>
      </c>
      <c r="T78" s="618"/>
      <c r="U78" s="618"/>
      <c r="V78" s="500"/>
      <c r="W78" s="500"/>
      <c r="X78" s="500"/>
      <c r="Y78" s="501"/>
      <c r="Z78" s="500"/>
      <c r="AA78" s="502"/>
      <c r="AB78" s="502"/>
      <c r="AC78" s="502"/>
      <c r="AD78" s="619"/>
      <c r="AE78" s="616"/>
      <c r="AF78" s="616"/>
      <c r="AG78" s="616"/>
      <c r="AH78" s="616"/>
      <c r="AI78" s="30"/>
    </row>
    <row r="79" spans="1:35" s="14" customFormat="1" ht="22.9" customHeight="1">
      <c r="A79" s="563">
        <f t="shared" si="7"/>
        <v>4</v>
      </c>
      <c r="B79" s="564"/>
      <c r="C79" s="565" t="s">
        <v>52</v>
      </c>
      <c r="D79" s="565"/>
      <c r="E79" s="565"/>
      <c r="F79" s="565"/>
      <c r="G79" s="565"/>
      <c r="H79" s="565"/>
      <c r="I79" s="565"/>
      <c r="J79" s="517"/>
      <c r="K79" s="79"/>
      <c r="L79" s="506"/>
      <c r="M79" s="506"/>
      <c r="N79" s="506"/>
      <c r="O79" s="506"/>
      <c r="P79" s="80"/>
      <c r="Q79" s="566" t="s">
        <v>186</v>
      </c>
      <c r="R79" s="567"/>
      <c r="S79" s="508">
        <v>1</v>
      </c>
      <c r="T79" s="552"/>
      <c r="U79" s="552"/>
      <c r="V79" s="500"/>
      <c r="W79" s="500"/>
      <c r="X79" s="500"/>
      <c r="Y79" s="501"/>
      <c r="Z79" s="500"/>
      <c r="AA79" s="502"/>
      <c r="AB79" s="502"/>
      <c r="AC79" s="502"/>
      <c r="AD79" s="615"/>
      <c r="AE79" s="616"/>
      <c r="AF79" s="616"/>
      <c r="AG79" s="616"/>
      <c r="AH79" s="616"/>
      <c r="AI79" s="30"/>
    </row>
    <row r="80" spans="1:35" s="14" customFormat="1" ht="22.9" customHeight="1">
      <c r="A80" s="563">
        <f t="shared" si="7"/>
        <v>5</v>
      </c>
      <c r="B80" s="592"/>
      <c r="C80" s="565" t="s">
        <v>53</v>
      </c>
      <c r="D80" s="565"/>
      <c r="E80" s="565"/>
      <c r="F80" s="565"/>
      <c r="G80" s="565"/>
      <c r="H80" s="565"/>
      <c r="I80" s="565"/>
      <c r="J80" s="517"/>
      <c r="K80" s="79"/>
      <c r="L80" s="506"/>
      <c r="M80" s="506"/>
      <c r="N80" s="506"/>
      <c r="O80" s="506"/>
      <c r="P80" s="80"/>
      <c r="Q80" s="566" t="s">
        <v>186</v>
      </c>
      <c r="R80" s="567"/>
      <c r="S80" s="508">
        <f>1</f>
        <v>1</v>
      </c>
      <c r="T80" s="552"/>
      <c r="U80" s="552"/>
      <c r="V80" s="500"/>
      <c r="W80" s="500"/>
      <c r="X80" s="500"/>
      <c r="Y80" s="501"/>
      <c r="Z80" s="500"/>
      <c r="AA80" s="502"/>
      <c r="AB80" s="502"/>
      <c r="AC80" s="502"/>
      <c r="AD80" s="78"/>
      <c r="AE80" s="602" t="s">
        <v>54</v>
      </c>
      <c r="AF80" s="603"/>
      <c r="AG80" s="603"/>
      <c r="AH80" s="603"/>
      <c r="AI80" s="30"/>
    </row>
    <row r="81" spans="1:35" s="14" customFormat="1" ht="22.9" customHeight="1">
      <c r="A81" s="563"/>
      <c r="B81" s="564"/>
      <c r="C81" s="565"/>
      <c r="D81" s="565"/>
      <c r="E81" s="565"/>
      <c r="F81" s="565"/>
      <c r="G81" s="565"/>
      <c r="H81" s="565"/>
      <c r="I81" s="565"/>
      <c r="J81" s="517"/>
      <c r="K81" s="79"/>
      <c r="L81" s="506"/>
      <c r="M81" s="506"/>
      <c r="N81" s="506"/>
      <c r="O81" s="506"/>
      <c r="P81" s="80"/>
      <c r="Q81" s="566"/>
      <c r="R81" s="567"/>
      <c r="S81" s="508"/>
      <c r="T81" s="552"/>
      <c r="U81" s="552"/>
      <c r="V81" s="500"/>
      <c r="W81" s="500"/>
      <c r="X81" s="500"/>
      <c r="Y81" s="501"/>
      <c r="Z81" s="500"/>
      <c r="AA81" s="553"/>
      <c r="AB81" s="553"/>
      <c r="AC81" s="553"/>
      <c r="AD81" s="615"/>
      <c r="AE81" s="616"/>
      <c r="AF81" s="616"/>
      <c r="AG81" s="616"/>
      <c r="AH81" s="616"/>
      <c r="AI81" s="30"/>
    </row>
    <row r="82" spans="1:35" s="14" customFormat="1" ht="22.9" customHeight="1">
      <c r="A82" s="563"/>
      <c r="B82" s="564"/>
      <c r="C82" s="565"/>
      <c r="D82" s="565"/>
      <c r="E82" s="565"/>
      <c r="F82" s="565"/>
      <c r="G82" s="565"/>
      <c r="H82" s="565"/>
      <c r="I82" s="565"/>
      <c r="J82" s="517"/>
      <c r="K82" s="79"/>
      <c r="L82" s="506"/>
      <c r="M82" s="506"/>
      <c r="N82" s="506"/>
      <c r="O82" s="506"/>
      <c r="P82" s="80"/>
      <c r="Q82" s="566"/>
      <c r="R82" s="567"/>
      <c r="S82" s="508"/>
      <c r="T82" s="552"/>
      <c r="U82" s="552"/>
      <c r="V82" s="500"/>
      <c r="W82" s="500"/>
      <c r="X82" s="500"/>
      <c r="Y82" s="501"/>
      <c r="Z82" s="500"/>
      <c r="AA82" s="553"/>
      <c r="AB82" s="553"/>
      <c r="AC82" s="553"/>
      <c r="AD82" s="615"/>
      <c r="AE82" s="616"/>
      <c r="AF82" s="616"/>
      <c r="AG82" s="616"/>
      <c r="AH82" s="616"/>
      <c r="AI82" s="30"/>
    </row>
    <row r="83" spans="1:35" s="14" customFormat="1" ht="22.9" customHeight="1">
      <c r="A83" s="541"/>
      <c r="B83" s="542"/>
      <c r="C83" s="543"/>
      <c r="D83" s="543"/>
      <c r="E83" s="543"/>
      <c r="F83" s="543"/>
      <c r="G83" s="543"/>
      <c r="H83" s="543"/>
      <c r="I83" s="543"/>
      <c r="J83" s="544"/>
      <c r="K83" s="79"/>
      <c r="L83" s="506"/>
      <c r="M83" s="506"/>
      <c r="N83" s="506"/>
      <c r="O83" s="506"/>
      <c r="P83" s="80"/>
      <c r="Q83" s="551"/>
      <c r="R83" s="551"/>
      <c r="S83" s="508"/>
      <c r="T83" s="552"/>
      <c r="U83" s="552"/>
      <c r="V83" s="500"/>
      <c r="W83" s="500"/>
      <c r="X83" s="500"/>
      <c r="Y83" s="501"/>
      <c r="Z83" s="500"/>
      <c r="AA83" s="553"/>
      <c r="AB83" s="553"/>
      <c r="AC83" s="553"/>
      <c r="AD83" s="612"/>
      <c r="AE83" s="613"/>
      <c r="AF83" s="613"/>
      <c r="AG83" s="613"/>
      <c r="AH83" s="614"/>
      <c r="AI83" s="30"/>
    </row>
    <row r="84" spans="1:35" s="14" customFormat="1" ht="22.9" customHeight="1">
      <c r="A84" s="531"/>
      <c r="B84" s="532"/>
      <c r="C84" s="66"/>
      <c r="D84" s="66"/>
      <c r="E84" s="66"/>
      <c r="F84" s="66"/>
      <c r="G84" s="66"/>
      <c r="H84" s="67"/>
      <c r="I84" s="610" t="str">
        <f>I64</f>
        <v>計</v>
      </c>
      <c r="J84" s="611"/>
      <c r="K84" s="79"/>
      <c r="L84" s="506"/>
      <c r="M84" s="506"/>
      <c r="N84" s="506"/>
      <c r="O84" s="506"/>
      <c r="P84" s="80"/>
      <c r="Q84" s="510"/>
      <c r="R84" s="510"/>
      <c r="S84" s="508"/>
      <c r="T84" s="552"/>
      <c r="U84" s="552"/>
      <c r="V84" s="535"/>
      <c r="W84" s="535"/>
      <c r="X84" s="535"/>
      <c r="Y84" s="536"/>
      <c r="Z84" s="535"/>
      <c r="AA84" s="537"/>
      <c r="AB84" s="537"/>
      <c r="AC84" s="537"/>
      <c r="AD84" s="612"/>
      <c r="AE84" s="613"/>
      <c r="AF84" s="613"/>
      <c r="AG84" s="613"/>
      <c r="AH84" s="614"/>
      <c r="AI84" s="33"/>
    </row>
    <row r="85" spans="1:35" s="14" customFormat="1" ht="22.9" customHeight="1">
      <c r="A85" s="68"/>
      <c r="B85" s="69"/>
      <c r="C85" s="70"/>
      <c r="D85" s="70"/>
      <c r="E85" s="70"/>
      <c r="F85" s="70"/>
      <c r="G85" s="70"/>
      <c r="H85" s="70"/>
      <c r="I85" s="70"/>
      <c r="J85" s="70"/>
      <c r="K85" s="71" t="s">
        <v>41</v>
      </c>
      <c r="L85" s="71"/>
      <c r="M85" s="71"/>
      <c r="N85" s="71"/>
      <c r="O85" s="514" t="str">
        <f>O51</f>
        <v xml:space="preserve"> 每</v>
      </c>
      <c r="P85" s="515"/>
      <c r="Q85" s="516" t="s">
        <v>68</v>
      </c>
      <c r="R85" s="516"/>
      <c r="S85" s="525" t="str">
        <f>S51</f>
        <v>單價計</v>
      </c>
      <c r="T85" s="515"/>
      <c r="U85" s="515"/>
      <c r="V85" s="72"/>
      <c r="W85" s="72"/>
      <c r="X85" s="72"/>
      <c r="Y85" s="72"/>
      <c r="Z85" s="599"/>
      <c r="AA85" s="600"/>
      <c r="AB85" s="600"/>
      <c r="AC85" s="601"/>
      <c r="AD85" s="504" t="str">
        <f>AD17</f>
        <v>元整</v>
      </c>
      <c r="AE85" s="505"/>
      <c r="AF85" s="147"/>
      <c r="AG85" s="147"/>
      <c r="AH85" s="147"/>
      <c r="AI85" s="31"/>
    </row>
    <row r="86" spans="1:35" ht="22.9" customHeight="1">
      <c r="A86" s="73"/>
      <c r="B86" s="73"/>
      <c r="C86" s="73"/>
      <c r="D86" s="73"/>
      <c r="E86" s="73"/>
      <c r="F86" s="73"/>
      <c r="G86" s="73"/>
      <c r="H86" s="73"/>
      <c r="I86" s="73"/>
      <c r="J86" s="73"/>
      <c r="K86" s="74"/>
      <c r="L86" s="74"/>
      <c r="M86" s="74"/>
      <c r="N86" s="74"/>
      <c r="O86" s="74"/>
      <c r="P86" s="74"/>
      <c r="Q86" s="74"/>
      <c r="R86" s="74"/>
      <c r="S86" s="73"/>
      <c r="T86" s="73"/>
      <c r="U86" s="73"/>
      <c r="V86" s="75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3"/>
    </row>
    <row r="87" spans="1:35" ht="22.9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4"/>
      <c r="L87" s="74"/>
      <c r="M87" s="74"/>
      <c r="N87" s="74"/>
      <c r="O87" s="74"/>
      <c r="P87" s="74"/>
      <c r="Q87" s="74"/>
      <c r="R87" s="74"/>
      <c r="S87" s="73"/>
      <c r="T87" s="73"/>
      <c r="U87" s="73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6"/>
    </row>
    <row r="88" spans="1:35" ht="22.9" customHeight="1">
      <c r="A88" s="589">
        <f>A74+1</f>
        <v>6</v>
      </c>
      <c r="B88" s="590"/>
      <c r="C88" s="559" t="str">
        <f t="shared" ref="C88:C89" si="8">C74</f>
        <v>工作項目：</v>
      </c>
      <c r="D88" s="559"/>
      <c r="E88" s="559"/>
      <c r="F88" s="559"/>
      <c r="G88" s="529"/>
      <c r="H88" s="529" t="s">
        <v>55</v>
      </c>
      <c r="I88" s="529"/>
      <c r="J88" s="529"/>
      <c r="K88" s="529"/>
      <c r="L88" s="59"/>
      <c r="M88" s="59"/>
      <c r="N88" s="63"/>
      <c r="O88" s="63"/>
      <c r="P88" s="63"/>
      <c r="Q88" s="63"/>
      <c r="R88" s="63"/>
      <c r="S88" s="63"/>
      <c r="T88" s="63"/>
      <c r="U88" s="63"/>
      <c r="V88" s="64"/>
      <c r="W88" s="64"/>
      <c r="X88" s="64"/>
      <c r="Y88" s="64"/>
      <c r="Z88" s="65"/>
      <c r="AA88" s="65"/>
      <c r="AB88" s="560" t="str">
        <f>AB74</f>
        <v>單位:</v>
      </c>
      <c r="AC88" s="529"/>
      <c r="AD88" s="529"/>
      <c r="AE88" s="596">
        <f>1</f>
        <v>1</v>
      </c>
      <c r="AF88" s="597"/>
      <c r="AG88" s="597"/>
      <c r="AH88" s="608" t="s">
        <v>56</v>
      </c>
      <c r="AI88" s="608"/>
    </row>
    <row r="89" spans="1:35" ht="22.9" customHeight="1">
      <c r="A89" s="520" t="str">
        <f>A75</f>
        <v>項次</v>
      </c>
      <c r="B89" s="521"/>
      <c r="C89" s="522" t="str">
        <f t="shared" si="8"/>
        <v>工料項目</v>
      </c>
      <c r="D89" s="522"/>
      <c r="E89" s="522"/>
      <c r="F89" s="522"/>
      <c r="G89" s="522"/>
      <c r="H89" s="522"/>
      <c r="I89" s="522"/>
      <c r="J89" s="522"/>
      <c r="K89" s="557" t="str">
        <f>K75</f>
        <v>說明</v>
      </c>
      <c r="L89" s="523"/>
      <c r="M89" s="523"/>
      <c r="N89" s="523"/>
      <c r="O89" s="523"/>
      <c r="P89" s="524"/>
      <c r="Q89" s="523" t="str">
        <f t="shared" ref="Q89" si="9">Q75</f>
        <v>單位</v>
      </c>
      <c r="R89" s="524"/>
      <c r="S89" s="524" t="str">
        <f>S75</f>
        <v>數量</v>
      </c>
      <c r="T89" s="522"/>
      <c r="U89" s="522"/>
      <c r="V89" s="578" t="str">
        <f>V75</f>
        <v>單價</v>
      </c>
      <c r="W89" s="578"/>
      <c r="X89" s="578"/>
      <c r="Y89" s="579"/>
      <c r="Z89" s="578" t="str">
        <f>Z75</f>
        <v>總價</v>
      </c>
      <c r="AA89" s="521"/>
      <c r="AB89" s="521"/>
      <c r="AC89" s="521"/>
      <c r="AD89" s="580" t="str">
        <f>AD75</f>
        <v>附註</v>
      </c>
      <c r="AE89" s="581"/>
      <c r="AF89" s="581"/>
      <c r="AG89" s="581"/>
      <c r="AH89" s="581"/>
      <c r="AI89" s="582"/>
    </row>
    <row r="90" spans="1:35" s="14" customFormat="1" ht="22.9" customHeight="1">
      <c r="A90" s="593">
        <v>1</v>
      </c>
      <c r="B90" s="594"/>
      <c r="C90" s="576" t="s">
        <v>57</v>
      </c>
      <c r="D90" s="576"/>
      <c r="E90" s="576"/>
      <c r="F90" s="576"/>
      <c r="G90" s="576"/>
      <c r="H90" s="576"/>
      <c r="I90" s="576"/>
      <c r="J90" s="577"/>
      <c r="K90" s="79"/>
      <c r="L90" s="506"/>
      <c r="M90" s="506"/>
      <c r="N90" s="506"/>
      <c r="O90" s="506"/>
      <c r="P90" s="80"/>
      <c r="Q90" s="566" t="s">
        <v>56</v>
      </c>
      <c r="R90" s="567"/>
      <c r="S90" s="508">
        <f>1</f>
        <v>1</v>
      </c>
      <c r="T90" s="552"/>
      <c r="U90" s="552"/>
      <c r="V90" s="500"/>
      <c r="W90" s="500"/>
      <c r="X90" s="500"/>
      <c r="Y90" s="501"/>
      <c r="Z90" s="500"/>
      <c r="AA90" s="502"/>
      <c r="AB90" s="502"/>
      <c r="AC90" s="502"/>
      <c r="AD90" s="550"/>
      <c r="AE90" s="215"/>
      <c r="AF90" s="215"/>
      <c r="AG90" s="215"/>
      <c r="AH90" s="215"/>
      <c r="AI90" s="29"/>
    </row>
    <row r="91" spans="1:35" s="14" customFormat="1" ht="22.9" customHeight="1">
      <c r="A91" s="563">
        <f>A90+1</f>
        <v>2</v>
      </c>
      <c r="B91" s="564"/>
      <c r="C91" s="565" t="s">
        <v>38</v>
      </c>
      <c r="D91" s="565"/>
      <c r="E91" s="565"/>
      <c r="F91" s="565"/>
      <c r="G91" s="565"/>
      <c r="H91" s="565"/>
      <c r="I91" s="565"/>
      <c r="J91" s="517"/>
      <c r="K91" s="79"/>
      <c r="L91" s="506"/>
      <c r="M91" s="506"/>
      <c r="N91" s="506"/>
      <c r="O91" s="506"/>
      <c r="P91" s="80"/>
      <c r="Q91" s="566" t="s">
        <v>10</v>
      </c>
      <c r="R91" s="567"/>
      <c r="S91" s="508">
        <f>2</f>
        <v>2</v>
      </c>
      <c r="T91" s="509"/>
      <c r="U91" s="509"/>
      <c r="V91" s="500"/>
      <c r="W91" s="500"/>
      <c r="X91" s="500"/>
      <c r="Y91" s="501"/>
      <c r="Z91" s="500"/>
      <c r="AA91" s="502"/>
      <c r="AB91" s="502"/>
      <c r="AC91" s="502"/>
      <c r="AD91" s="550"/>
      <c r="AE91" s="568"/>
      <c r="AF91" s="568"/>
      <c r="AG91" s="568"/>
      <c r="AH91" s="568"/>
      <c r="AI91" s="30"/>
    </row>
    <row r="92" spans="1:35" s="14" customFormat="1" ht="22.9" customHeight="1">
      <c r="A92" s="563">
        <f t="shared" ref="A92" si="10">A91+1</f>
        <v>3</v>
      </c>
      <c r="B92" s="564"/>
      <c r="C92" s="565" t="s">
        <v>53</v>
      </c>
      <c r="D92" s="565"/>
      <c r="E92" s="565"/>
      <c r="F92" s="565"/>
      <c r="G92" s="565"/>
      <c r="H92" s="565"/>
      <c r="I92" s="565"/>
      <c r="J92" s="517"/>
      <c r="K92" s="81"/>
      <c r="L92" s="585"/>
      <c r="M92" s="585"/>
      <c r="N92" s="586"/>
      <c r="O92" s="586"/>
      <c r="P92" s="82"/>
      <c r="Q92" s="566" t="s">
        <v>188</v>
      </c>
      <c r="R92" s="567"/>
      <c r="S92" s="508">
        <f>1</f>
        <v>1</v>
      </c>
      <c r="T92" s="509"/>
      <c r="U92" s="509"/>
      <c r="V92" s="500"/>
      <c r="W92" s="500"/>
      <c r="X92" s="500"/>
      <c r="Y92" s="501"/>
      <c r="Z92" s="500"/>
      <c r="AA92" s="502"/>
      <c r="AB92" s="502"/>
      <c r="AC92" s="502"/>
      <c r="AD92" s="57"/>
      <c r="AE92" s="602" t="s">
        <v>54</v>
      </c>
      <c r="AF92" s="603"/>
      <c r="AG92" s="603"/>
      <c r="AH92" s="603"/>
      <c r="AI92" s="30"/>
    </row>
    <row r="93" spans="1:35" s="14" customFormat="1" ht="22.9" customHeight="1">
      <c r="A93" s="563"/>
      <c r="B93" s="564"/>
      <c r="C93" s="565"/>
      <c r="D93" s="565"/>
      <c r="E93" s="565"/>
      <c r="F93" s="565"/>
      <c r="G93" s="565"/>
      <c r="H93" s="565"/>
      <c r="I93" s="565"/>
      <c r="J93" s="517"/>
      <c r="K93" s="79"/>
      <c r="L93" s="506"/>
      <c r="M93" s="506"/>
      <c r="N93" s="506"/>
      <c r="O93" s="506"/>
      <c r="P93" s="80"/>
      <c r="Q93" s="566"/>
      <c r="R93" s="567"/>
      <c r="S93" s="508"/>
      <c r="T93" s="552"/>
      <c r="U93" s="552"/>
      <c r="V93" s="500"/>
      <c r="W93" s="500"/>
      <c r="X93" s="500"/>
      <c r="Y93" s="501"/>
      <c r="Z93" s="500"/>
      <c r="AA93" s="502"/>
      <c r="AB93" s="502"/>
      <c r="AC93" s="502"/>
      <c r="AD93" s="503"/>
      <c r="AE93" s="215"/>
      <c r="AF93" s="215"/>
      <c r="AG93" s="215"/>
      <c r="AH93" s="215"/>
      <c r="AI93" s="30"/>
    </row>
    <row r="94" spans="1:35" s="14" customFormat="1" ht="22.9" customHeight="1">
      <c r="A94" s="563"/>
      <c r="B94" s="592"/>
      <c r="C94" s="565"/>
      <c r="D94" s="565"/>
      <c r="E94" s="565"/>
      <c r="F94" s="565"/>
      <c r="G94" s="565"/>
      <c r="H94" s="565"/>
      <c r="I94" s="565"/>
      <c r="J94" s="517"/>
      <c r="K94" s="79"/>
      <c r="L94" s="506"/>
      <c r="M94" s="506"/>
      <c r="N94" s="506"/>
      <c r="O94" s="506"/>
      <c r="P94" s="80"/>
      <c r="Q94" s="566"/>
      <c r="R94" s="567"/>
      <c r="S94" s="508"/>
      <c r="T94" s="552"/>
      <c r="U94" s="552"/>
      <c r="V94" s="500"/>
      <c r="W94" s="500"/>
      <c r="X94" s="500"/>
      <c r="Y94" s="501"/>
      <c r="Z94" s="500"/>
      <c r="AA94" s="502"/>
      <c r="AB94" s="502"/>
      <c r="AC94" s="502"/>
      <c r="AD94" s="550"/>
      <c r="AE94" s="568"/>
      <c r="AF94" s="568"/>
      <c r="AG94" s="568"/>
      <c r="AH94" s="568"/>
      <c r="AI94" s="30"/>
    </row>
    <row r="95" spans="1:35" s="14" customFormat="1" ht="22.9" customHeight="1">
      <c r="A95" s="563"/>
      <c r="B95" s="564"/>
      <c r="C95" s="565"/>
      <c r="D95" s="565"/>
      <c r="E95" s="565"/>
      <c r="F95" s="565"/>
      <c r="G95" s="565"/>
      <c r="H95" s="565"/>
      <c r="I95" s="565"/>
      <c r="J95" s="517"/>
      <c r="K95" s="79"/>
      <c r="L95" s="506"/>
      <c r="M95" s="506"/>
      <c r="N95" s="506"/>
      <c r="O95" s="506"/>
      <c r="P95" s="80"/>
      <c r="Q95" s="566"/>
      <c r="R95" s="567"/>
      <c r="S95" s="508"/>
      <c r="T95" s="552"/>
      <c r="U95" s="552"/>
      <c r="V95" s="500"/>
      <c r="W95" s="500"/>
      <c r="X95" s="500"/>
      <c r="Y95" s="501"/>
      <c r="Z95" s="500"/>
      <c r="AA95" s="553"/>
      <c r="AB95" s="553"/>
      <c r="AC95" s="553"/>
      <c r="AD95" s="503"/>
      <c r="AE95" s="215"/>
      <c r="AF95" s="215"/>
      <c r="AG95" s="215"/>
      <c r="AH95" s="215"/>
      <c r="AI95" s="30"/>
    </row>
    <row r="96" spans="1:35" s="14" customFormat="1" ht="22.9" customHeight="1">
      <c r="A96" s="563"/>
      <c r="B96" s="564"/>
      <c r="C96" s="565"/>
      <c r="D96" s="565"/>
      <c r="E96" s="565"/>
      <c r="F96" s="565"/>
      <c r="G96" s="565"/>
      <c r="H96" s="565"/>
      <c r="I96" s="565"/>
      <c r="J96" s="517"/>
      <c r="K96" s="79"/>
      <c r="L96" s="506"/>
      <c r="M96" s="506"/>
      <c r="N96" s="506"/>
      <c r="O96" s="506"/>
      <c r="P96" s="80"/>
      <c r="Q96" s="566"/>
      <c r="R96" s="567"/>
      <c r="S96" s="508"/>
      <c r="T96" s="552"/>
      <c r="U96" s="552"/>
      <c r="V96" s="500"/>
      <c r="W96" s="500"/>
      <c r="X96" s="500"/>
      <c r="Y96" s="501"/>
      <c r="Z96" s="500"/>
      <c r="AA96" s="553"/>
      <c r="AB96" s="553"/>
      <c r="AC96" s="553"/>
      <c r="AD96" s="503"/>
      <c r="AE96" s="215"/>
      <c r="AF96" s="215"/>
      <c r="AG96" s="215"/>
      <c r="AH96" s="215"/>
      <c r="AI96" s="30"/>
    </row>
    <row r="97" spans="1:35" s="14" customFormat="1" ht="22.9" customHeight="1">
      <c r="A97" s="541"/>
      <c r="B97" s="542"/>
      <c r="C97" s="543"/>
      <c r="D97" s="543"/>
      <c r="E97" s="543"/>
      <c r="F97" s="543"/>
      <c r="G97" s="543"/>
      <c r="H97" s="543"/>
      <c r="I97" s="543"/>
      <c r="J97" s="544"/>
      <c r="K97" s="79"/>
      <c r="L97" s="506"/>
      <c r="M97" s="506"/>
      <c r="N97" s="506"/>
      <c r="O97" s="506"/>
      <c r="P97" s="80"/>
      <c r="Q97" s="551"/>
      <c r="R97" s="551"/>
      <c r="S97" s="508"/>
      <c r="T97" s="552"/>
      <c r="U97" s="552"/>
      <c r="V97" s="500"/>
      <c r="W97" s="500"/>
      <c r="X97" s="500"/>
      <c r="Y97" s="501"/>
      <c r="Z97" s="500"/>
      <c r="AA97" s="553"/>
      <c r="AB97" s="553"/>
      <c r="AC97" s="553"/>
      <c r="AD97" s="538"/>
      <c r="AE97" s="539"/>
      <c r="AF97" s="539"/>
      <c r="AG97" s="539"/>
      <c r="AH97" s="540"/>
      <c r="AI97" s="30"/>
    </row>
    <row r="98" spans="1:35" s="14" customFormat="1" ht="22.9" customHeight="1">
      <c r="A98" s="531"/>
      <c r="B98" s="532"/>
      <c r="C98" s="66"/>
      <c r="D98" s="66"/>
      <c r="E98" s="66"/>
      <c r="F98" s="66"/>
      <c r="G98" s="66"/>
      <c r="H98" s="67"/>
      <c r="I98" s="610" t="str">
        <f>I84</f>
        <v>計</v>
      </c>
      <c r="J98" s="611"/>
      <c r="K98" s="79"/>
      <c r="L98" s="506"/>
      <c r="M98" s="506"/>
      <c r="N98" s="506"/>
      <c r="O98" s="506"/>
      <c r="P98" s="80"/>
      <c r="Q98" s="510"/>
      <c r="R98" s="510"/>
      <c r="S98" s="32"/>
      <c r="T98" s="533"/>
      <c r="U98" s="534"/>
      <c r="V98" s="535"/>
      <c r="W98" s="535"/>
      <c r="X98" s="535"/>
      <c r="Y98" s="536"/>
      <c r="Z98" s="535"/>
      <c r="AA98" s="537"/>
      <c r="AB98" s="537"/>
      <c r="AC98" s="537"/>
      <c r="AD98" s="538"/>
      <c r="AE98" s="539"/>
      <c r="AF98" s="539"/>
      <c r="AG98" s="539"/>
      <c r="AH98" s="540"/>
      <c r="AI98" s="33"/>
    </row>
    <row r="99" spans="1:35" s="14" customFormat="1" ht="22.9" customHeight="1">
      <c r="A99" s="68"/>
      <c r="B99" s="69"/>
      <c r="C99" s="70"/>
      <c r="D99" s="70"/>
      <c r="E99" s="70"/>
      <c r="F99" s="70"/>
      <c r="G99" s="70"/>
      <c r="H99" s="70"/>
      <c r="I99" s="70"/>
      <c r="J99" s="70"/>
      <c r="K99" s="71" t="s">
        <v>41</v>
      </c>
      <c r="L99" s="71"/>
      <c r="M99" s="71"/>
      <c r="N99" s="71"/>
      <c r="O99" s="514" t="str">
        <f>O85</f>
        <v xml:space="preserve"> 每</v>
      </c>
      <c r="P99" s="515"/>
      <c r="Q99" s="598" t="str">
        <f>AH88</f>
        <v>車</v>
      </c>
      <c r="R99" s="598"/>
      <c r="S99" s="525" t="str">
        <f>S85</f>
        <v>單價計</v>
      </c>
      <c r="T99" s="515"/>
      <c r="U99" s="515"/>
      <c r="V99" s="72"/>
      <c r="W99" s="72"/>
      <c r="X99" s="72"/>
      <c r="Y99" s="72"/>
      <c r="Z99" s="526"/>
      <c r="AA99" s="527"/>
      <c r="AB99" s="527"/>
      <c r="AC99" s="528"/>
      <c r="AD99" s="504" t="str">
        <f>AD17</f>
        <v>元整</v>
      </c>
      <c r="AE99" s="505"/>
      <c r="AF99" s="147"/>
      <c r="AG99" s="147"/>
      <c r="AH99" s="147"/>
      <c r="AI99" s="31"/>
    </row>
    <row r="100" spans="1:35" s="11" customFormat="1" ht="22.9" customHeight="1">
      <c r="A100" s="202" t="s">
        <v>210</v>
      </c>
      <c r="B100" s="203"/>
      <c r="C100" s="204"/>
      <c r="D100" s="205" t="s">
        <v>199</v>
      </c>
      <c r="E100" s="205"/>
      <c r="F100" s="205"/>
      <c r="G100" s="205"/>
      <c r="H100" s="205"/>
      <c r="I100" s="205"/>
      <c r="J100" s="205"/>
      <c r="K100" s="205"/>
      <c r="L100" s="205"/>
      <c r="M100" s="206"/>
      <c r="N100" s="206"/>
      <c r="O100" s="154"/>
      <c r="P100" s="155"/>
      <c r="Q100" s="156"/>
      <c r="R100" s="156"/>
      <c r="S100" s="207" t="s">
        <v>201</v>
      </c>
      <c r="T100" s="203"/>
      <c r="U100" s="204"/>
      <c r="V100" s="157"/>
      <c r="W100" s="157"/>
      <c r="X100" s="157"/>
      <c r="Y100" s="157"/>
      <c r="Z100" s="157"/>
      <c r="AA100" s="203" t="s">
        <v>203</v>
      </c>
      <c r="AB100" s="203"/>
      <c r="AC100" s="203"/>
      <c r="AD100" s="203"/>
      <c r="AE100" s="158"/>
      <c r="AF100" s="158"/>
      <c r="AG100" s="158"/>
      <c r="AH100" s="158"/>
      <c r="AI100" s="158"/>
    </row>
    <row r="101" spans="1:35" s="11" customFormat="1" ht="22.9" customHeight="1">
      <c r="A101" s="159"/>
      <c r="B101" s="159"/>
      <c r="C101" s="160"/>
      <c r="D101" s="254" t="s">
        <v>204</v>
      </c>
      <c r="E101" s="204"/>
      <c r="F101" s="204"/>
      <c r="G101" s="204"/>
      <c r="H101" s="204"/>
      <c r="I101" s="204"/>
      <c r="J101" s="204"/>
      <c r="K101" s="204"/>
      <c r="L101" s="204"/>
      <c r="M101" s="204"/>
      <c r="N101" s="204"/>
      <c r="O101" s="155"/>
      <c r="P101" s="155"/>
      <c r="Q101" s="255"/>
      <c r="R101" s="256"/>
      <c r="S101" s="156"/>
      <c r="T101" s="157"/>
      <c r="U101" s="157"/>
      <c r="V101" s="157"/>
      <c r="W101" s="157"/>
      <c r="X101" s="157"/>
      <c r="Y101" s="157"/>
      <c r="Z101" s="157"/>
      <c r="AA101" s="256"/>
      <c r="AB101" s="256"/>
      <c r="AC101" s="256"/>
      <c r="AD101" s="256"/>
      <c r="AE101" s="158"/>
      <c r="AF101" s="158"/>
      <c r="AG101" s="158"/>
      <c r="AH101" s="158"/>
      <c r="AI101" s="158"/>
    </row>
    <row r="102" spans="1:35" s="11" customFormat="1" ht="22.9" customHeight="1">
      <c r="A102" s="2"/>
      <c r="B102" s="2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252"/>
      <c r="P102" s="253"/>
      <c r="Q102" s="253"/>
      <c r="R102" s="253"/>
      <c r="S102" s="253"/>
      <c r="T102" s="253"/>
      <c r="U102" s="253"/>
      <c r="V102" s="23"/>
      <c r="W102" s="23"/>
      <c r="X102" s="23"/>
      <c r="Y102" s="23"/>
      <c r="AD102" s="1"/>
      <c r="AE102" s="1"/>
      <c r="AF102" s="1"/>
      <c r="AG102" s="1"/>
      <c r="AH102" s="1"/>
      <c r="AI102" s="1"/>
    </row>
    <row r="103" spans="1:35" s="11" customFormat="1" ht="22.9" customHeight="1">
      <c r="A103" s="8"/>
      <c r="B103" s="8"/>
      <c r="C103" s="8"/>
      <c r="D103" s="8"/>
      <c r="E103" s="8"/>
      <c r="F103" s="8"/>
      <c r="G103" s="8"/>
      <c r="H103" s="8"/>
      <c r="I103" s="554" t="str">
        <f>I69</f>
        <v>財團法人臺中環境綠化基金會</v>
      </c>
      <c r="J103" s="554"/>
      <c r="K103" s="554"/>
      <c r="L103" s="554"/>
      <c r="M103" s="554"/>
      <c r="N103" s="554"/>
      <c r="O103" s="554"/>
      <c r="P103" s="554"/>
      <c r="Q103" s="554"/>
      <c r="R103" s="554"/>
      <c r="S103" s="554"/>
      <c r="T103" s="554"/>
      <c r="U103" s="554"/>
      <c r="V103" s="554"/>
      <c r="W103" s="554"/>
      <c r="X103" s="554"/>
      <c r="Y103" s="554"/>
      <c r="Z103" s="555"/>
      <c r="AA103" s="555"/>
      <c r="AB103" s="8"/>
      <c r="AC103" s="8"/>
      <c r="AD103" s="8"/>
      <c r="AE103" s="8"/>
      <c r="AF103" s="8"/>
      <c r="AG103" s="8"/>
      <c r="AH103" s="8"/>
      <c r="AI103" s="8"/>
    </row>
    <row r="104" spans="1:35" s="11" customFormat="1" ht="22.9" customHeight="1">
      <c r="A104" s="9"/>
      <c r="B104" s="9"/>
      <c r="C104" s="10"/>
      <c r="D104" s="10"/>
      <c r="E104" s="10"/>
      <c r="F104" s="10"/>
      <c r="G104" s="10"/>
      <c r="H104" s="10"/>
      <c r="I104" s="10"/>
      <c r="J104" s="10"/>
      <c r="K104" s="24"/>
      <c r="L104" s="27"/>
      <c r="M104" s="340" t="str">
        <f>M70</f>
        <v>單價分析表</v>
      </c>
      <c r="N104" s="204"/>
      <c r="O104" s="204"/>
      <c r="P104" s="204"/>
      <c r="Q104" s="204"/>
      <c r="R104" s="204"/>
      <c r="S104" s="204"/>
      <c r="T104" s="204"/>
      <c r="U104" s="204"/>
      <c r="V104" s="204"/>
      <c r="W104" s="204"/>
      <c r="X104" s="28"/>
      <c r="Y104" s="24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</row>
    <row r="105" spans="1:35" s="11" customFormat="1" ht="22.9" customHeight="1">
      <c r="A105" s="9"/>
      <c r="B105" s="9"/>
      <c r="C105" s="10"/>
      <c r="D105" s="10"/>
      <c r="E105" s="10"/>
      <c r="F105" s="10"/>
      <c r="G105" s="10"/>
      <c r="H105" s="10"/>
      <c r="I105" s="10"/>
      <c r="J105" s="10"/>
      <c r="K105" s="25"/>
      <c r="L105" s="28"/>
      <c r="M105" s="204"/>
      <c r="N105" s="204"/>
      <c r="O105" s="204"/>
      <c r="P105" s="204"/>
      <c r="Q105" s="204"/>
      <c r="R105" s="204"/>
      <c r="S105" s="204"/>
      <c r="T105" s="204"/>
      <c r="U105" s="204"/>
      <c r="V105" s="204"/>
      <c r="W105" s="204"/>
      <c r="X105" s="28"/>
      <c r="Y105" s="25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</row>
    <row r="106" spans="1:35" s="11" customFormat="1" ht="22.9" customHeight="1">
      <c r="A106" s="371" t="str">
        <f>A72</f>
        <v>工程名稱：</v>
      </c>
      <c r="B106" s="371"/>
      <c r="C106" s="371"/>
      <c r="D106" s="371"/>
      <c r="E106" s="372"/>
      <c r="F106" s="140" t="str">
        <f>F72</f>
        <v>(</v>
      </c>
      <c r="G106" s="443">
        <f>G72</f>
        <v>109</v>
      </c>
      <c r="H106" s="443"/>
      <c r="I106" s="139" t="str">
        <f>I72</f>
        <v>)</v>
      </c>
      <c r="J106" s="441" t="str">
        <f>J72</f>
        <v>大安等</v>
      </c>
      <c r="K106" s="372"/>
      <c r="L106" s="556"/>
      <c r="M106" s="442">
        <f>M72</f>
        <v>19</v>
      </c>
      <c r="N106" s="442"/>
      <c r="O106" s="372" t="str">
        <f>O72</f>
        <v>處所綠美化維護單價年度包辦工程</v>
      </c>
      <c r="P106" s="372"/>
      <c r="Q106" s="372"/>
      <c r="R106" s="372"/>
      <c r="S106" s="372"/>
      <c r="T106" s="372"/>
      <c r="U106" s="372"/>
      <c r="V106" s="372"/>
      <c r="W106" s="372"/>
      <c r="X106" s="372"/>
      <c r="Y106" s="372"/>
      <c r="Z106" s="372"/>
      <c r="AA106" s="372"/>
      <c r="AB106" s="372"/>
      <c r="AC106" s="372"/>
      <c r="AD106" s="372"/>
      <c r="AE106" s="60"/>
      <c r="AF106" s="60"/>
      <c r="AG106" s="60"/>
      <c r="AH106" s="60"/>
      <c r="AI106" s="60"/>
    </row>
    <row r="107" spans="1:35" s="18" customFormat="1" ht="22.9" customHeight="1">
      <c r="A107" s="288" t="str">
        <f>A73</f>
        <v>工程地點：</v>
      </c>
      <c r="B107" s="288"/>
      <c r="C107" s="288"/>
      <c r="D107" s="288"/>
      <c r="E107" s="281"/>
      <c r="F107" s="621" t="str">
        <f>F73</f>
        <v>臺中市大安、大甲、清水、豐原、神岡、潭子區、苗栗縣苑裡鎮</v>
      </c>
      <c r="G107" s="622"/>
      <c r="H107" s="622"/>
      <c r="I107" s="623"/>
      <c r="J107" s="204"/>
      <c r="K107" s="204"/>
      <c r="L107" s="204"/>
      <c r="M107" s="204"/>
      <c r="N107" s="204"/>
      <c r="O107" s="204"/>
      <c r="P107" s="204"/>
      <c r="Q107" s="204"/>
      <c r="R107" s="204"/>
      <c r="S107" s="204"/>
      <c r="T107" s="204"/>
      <c r="U107" s="204"/>
      <c r="V107" s="204"/>
      <c r="W107" s="204"/>
      <c r="X107" s="204"/>
      <c r="Y107" s="204"/>
      <c r="Z107" s="204"/>
      <c r="AA107" s="204"/>
      <c r="AB107" s="204"/>
      <c r="AC107" s="204"/>
      <c r="AD107" s="204"/>
      <c r="AE107" s="62"/>
      <c r="AF107" s="61"/>
      <c r="AG107" s="61"/>
      <c r="AH107" s="62"/>
      <c r="AI107" s="61"/>
    </row>
    <row r="108" spans="1:35" ht="22.9" customHeight="1">
      <c r="A108" s="589">
        <f>A88+1</f>
        <v>7</v>
      </c>
      <c r="B108" s="590"/>
      <c r="C108" s="559" t="str">
        <f>C74</f>
        <v>工作項目：</v>
      </c>
      <c r="D108" s="559"/>
      <c r="E108" s="559"/>
      <c r="F108" s="559"/>
      <c r="G108" s="529"/>
      <c r="H108" s="529" t="s">
        <v>58</v>
      </c>
      <c r="I108" s="530"/>
      <c r="J108" s="530"/>
      <c r="K108" s="530"/>
      <c r="L108" s="530"/>
      <c r="M108" s="530"/>
      <c r="N108" s="77"/>
      <c r="O108" s="63"/>
      <c r="P108" s="63"/>
      <c r="Q108" s="63"/>
      <c r="R108" s="63"/>
      <c r="S108" s="63"/>
      <c r="T108" s="63"/>
      <c r="U108" s="63"/>
      <c r="V108" s="64"/>
      <c r="W108" s="64"/>
      <c r="X108" s="64"/>
      <c r="Y108" s="64"/>
      <c r="Z108" s="65"/>
      <c r="AA108" s="65"/>
      <c r="AB108" s="560" t="str">
        <f>AB74</f>
        <v>單位:</v>
      </c>
      <c r="AC108" s="529"/>
      <c r="AD108" s="529"/>
      <c r="AE108" s="596">
        <f>1</f>
        <v>1</v>
      </c>
      <c r="AF108" s="597"/>
      <c r="AG108" s="597"/>
      <c r="AH108" s="608" t="s">
        <v>59</v>
      </c>
      <c r="AI108" s="569"/>
    </row>
    <row r="109" spans="1:35" ht="22.9" customHeight="1">
      <c r="A109" s="520" t="str">
        <f>A75</f>
        <v>項次</v>
      </c>
      <c r="B109" s="521"/>
      <c r="C109" s="522" t="str">
        <f>C75</f>
        <v>工料項目</v>
      </c>
      <c r="D109" s="522"/>
      <c r="E109" s="522"/>
      <c r="F109" s="522"/>
      <c r="G109" s="522"/>
      <c r="H109" s="522"/>
      <c r="I109" s="522"/>
      <c r="J109" s="522"/>
      <c r="K109" s="557" t="str">
        <f>K75</f>
        <v>說明</v>
      </c>
      <c r="L109" s="523"/>
      <c r="M109" s="523"/>
      <c r="N109" s="523"/>
      <c r="O109" s="523"/>
      <c r="P109" s="524"/>
      <c r="Q109" s="523" t="str">
        <f>Q75</f>
        <v>單位</v>
      </c>
      <c r="R109" s="524"/>
      <c r="S109" s="524" t="str">
        <f>S75</f>
        <v>數量</v>
      </c>
      <c r="T109" s="522"/>
      <c r="U109" s="522"/>
      <c r="V109" s="578" t="str">
        <f>V75</f>
        <v>單價</v>
      </c>
      <c r="W109" s="578"/>
      <c r="X109" s="578"/>
      <c r="Y109" s="579"/>
      <c r="Z109" s="578" t="str">
        <f>Z75</f>
        <v>總價</v>
      </c>
      <c r="AA109" s="521"/>
      <c r="AB109" s="521"/>
      <c r="AC109" s="521"/>
      <c r="AD109" s="580" t="str">
        <f>AD75</f>
        <v>附註</v>
      </c>
      <c r="AE109" s="581"/>
      <c r="AF109" s="581"/>
      <c r="AG109" s="581"/>
      <c r="AH109" s="581"/>
      <c r="AI109" s="582"/>
    </row>
    <row r="110" spans="1:35" s="14" customFormat="1" ht="22.9" customHeight="1">
      <c r="A110" s="593">
        <v>1</v>
      </c>
      <c r="B110" s="594"/>
      <c r="C110" s="576" t="s">
        <v>51</v>
      </c>
      <c r="D110" s="576"/>
      <c r="E110" s="576"/>
      <c r="F110" s="576"/>
      <c r="G110" s="576"/>
      <c r="H110" s="576"/>
      <c r="I110" s="576"/>
      <c r="J110" s="577"/>
      <c r="K110" s="79"/>
      <c r="L110" s="506"/>
      <c r="M110" s="506"/>
      <c r="N110" s="506"/>
      <c r="O110" s="506"/>
      <c r="P110" s="80"/>
      <c r="Q110" s="566" t="s">
        <v>60</v>
      </c>
      <c r="R110" s="567"/>
      <c r="S110" s="604">
        <f>0.02</f>
        <v>0.02</v>
      </c>
      <c r="T110" s="605"/>
      <c r="U110" s="605"/>
      <c r="V110" s="500"/>
      <c r="W110" s="500"/>
      <c r="X110" s="500"/>
      <c r="Y110" s="501"/>
      <c r="Z110" s="500"/>
      <c r="AA110" s="502"/>
      <c r="AB110" s="502"/>
      <c r="AC110" s="502"/>
      <c r="AD110" s="550"/>
      <c r="AE110" s="215"/>
      <c r="AF110" s="215"/>
      <c r="AG110" s="215"/>
      <c r="AH110" s="215"/>
      <c r="AI110" s="29"/>
    </row>
    <row r="111" spans="1:35" s="14" customFormat="1" ht="22.9" customHeight="1">
      <c r="A111" s="563">
        <f>A110+1</f>
        <v>2</v>
      </c>
      <c r="B111" s="564"/>
      <c r="C111" s="565" t="s">
        <v>38</v>
      </c>
      <c r="D111" s="565"/>
      <c r="E111" s="565"/>
      <c r="F111" s="565"/>
      <c r="G111" s="565"/>
      <c r="H111" s="565"/>
      <c r="I111" s="565"/>
      <c r="J111" s="517"/>
      <c r="K111" s="79"/>
      <c r="L111" s="506"/>
      <c r="M111" s="506"/>
      <c r="N111" s="506"/>
      <c r="O111" s="506"/>
      <c r="P111" s="80"/>
      <c r="Q111" s="566" t="s">
        <v>10</v>
      </c>
      <c r="R111" s="567"/>
      <c r="S111" s="604">
        <f>0.02</f>
        <v>0.02</v>
      </c>
      <c r="T111" s="605"/>
      <c r="U111" s="605"/>
      <c r="V111" s="500"/>
      <c r="W111" s="500"/>
      <c r="X111" s="500"/>
      <c r="Y111" s="501"/>
      <c r="Z111" s="500"/>
      <c r="AA111" s="502"/>
      <c r="AB111" s="502"/>
      <c r="AC111" s="502"/>
      <c r="AD111" s="550"/>
      <c r="AE111" s="568"/>
      <c r="AF111" s="568"/>
      <c r="AG111" s="568"/>
      <c r="AH111" s="568"/>
      <c r="AI111" s="30"/>
    </row>
    <row r="112" spans="1:35" s="14" customFormat="1" ht="22.9" customHeight="1">
      <c r="A112" s="563">
        <f t="shared" ref="A112:A114" si="11">A111+1</f>
        <v>3</v>
      </c>
      <c r="B112" s="564"/>
      <c r="C112" s="565" t="s">
        <v>39</v>
      </c>
      <c r="D112" s="565"/>
      <c r="E112" s="565"/>
      <c r="F112" s="565"/>
      <c r="G112" s="565"/>
      <c r="H112" s="565"/>
      <c r="I112" s="565"/>
      <c r="J112" s="517"/>
      <c r="K112" s="81"/>
      <c r="L112" s="585">
        <v>3.5</v>
      </c>
      <c r="M112" s="585"/>
      <c r="N112" s="586" t="s">
        <v>74</v>
      </c>
      <c r="O112" s="586"/>
      <c r="P112" s="82"/>
      <c r="Q112" s="566" t="s">
        <v>11</v>
      </c>
      <c r="R112" s="567"/>
      <c r="S112" s="574">
        <f>0.008</f>
        <v>8.0000000000000002E-3</v>
      </c>
      <c r="T112" s="609"/>
      <c r="U112" s="609"/>
      <c r="V112" s="500"/>
      <c r="W112" s="500"/>
      <c r="X112" s="500"/>
      <c r="Y112" s="501"/>
      <c r="Z112" s="500"/>
      <c r="AA112" s="502"/>
      <c r="AB112" s="502"/>
      <c r="AC112" s="502"/>
      <c r="AD112" s="511"/>
      <c r="AE112" s="215"/>
      <c r="AF112" s="215"/>
      <c r="AG112" s="215"/>
      <c r="AH112" s="215"/>
      <c r="AI112" s="30"/>
    </row>
    <row r="113" spans="1:35" s="14" customFormat="1" ht="22.9" customHeight="1">
      <c r="A113" s="563">
        <f t="shared" si="11"/>
        <v>4</v>
      </c>
      <c r="B113" s="564"/>
      <c r="C113" s="565" t="s">
        <v>8</v>
      </c>
      <c r="D113" s="565"/>
      <c r="E113" s="565"/>
      <c r="F113" s="565"/>
      <c r="G113" s="565"/>
      <c r="H113" s="565"/>
      <c r="I113" s="565"/>
      <c r="J113" s="517"/>
      <c r="K113" s="79"/>
      <c r="L113" s="506"/>
      <c r="M113" s="506"/>
      <c r="N113" s="506"/>
      <c r="O113" s="506"/>
      <c r="P113" s="80"/>
      <c r="Q113" s="566" t="s">
        <v>12</v>
      </c>
      <c r="R113" s="567"/>
      <c r="S113" s="604">
        <f>0.05</f>
        <v>0.05</v>
      </c>
      <c r="T113" s="605"/>
      <c r="U113" s="605"/>
      <c r="V113" s="500"/>
      <c r="W113" s="500"/>
      <c r="X113" s="500"/>
      <c r="Y113" s="501"/>
      <c r="Z113" s="500"/>
      <c r="AA113" s="502"/>
      <c r="AB113" s="502"/>
      <c r="AC113" s="502"/>
      <c r="AD113" s="503"/>
      <c r="AE113" s="215"/>
      <c r="AF113" s="215"/>
      <c r="AG113" s="215"/>
      <c r="AH113" s="215"/>
      <c r="AI113" s="30"/>
    </row>
    <row r="114" spans="1:35" s="14" customFormat="1" ht="22.9" customHeight="1">
      <c r="A114" s="563">
        <f t="shared" si="11"/>
        <v>5</v>
      </c>
      <c r="B114" s="592"/>
      <c r="C114" s="565" t="s">
        <v>9</v>
      </c>
      <c r="D114" s="565"/>
      <c r="E114" s="565"/>
      <c r="F114" s="565"/>
      <c r="G114" s="565"/>
      <c r="H114" s="565"/>
      <c r="I114" s="565"/>
      <c r="J114" s="517"/>
      <c r="K114" s="79"/>
      <c r="L114" s="506"/>
      <c r="M114" s="506"/>
      <c r="N114" s="506"/>
      <c r="O114" s="506"/>
      <c r="P114" s="80"/>
      <c r="Q114" s="566" t="s">
        <v>186</v>
      </c>
      <c r="R114" s="567"/>
      <c r="S114" s="508">
        <f>1</f>
        <v>1</v>
      </c>
      <c r="T114" s="552"/>
      <c r="U114" s="552"/>
      <c r="V114" s="500"/>
      <c r="W114" s="500"/>
      <c r="X114" s="500"/>
      <c r="Y114" s="501"/>
      <c r="Z114" s="500"/>
      <c r="AA114" s="502"/>
      <c r="AB114" s="502"/>
      <c r="AC114" s="502"/>
      <c r="AD114" s="550"/>
      <c r="AE114" s="568"/>
      <c r="AF114" s="568"/>
      <c r="AG114" s="568"/>
      <c r="AH114" s="568"/>
      <c r="AI114" s="30"/>
    </row>
    <row r="115" spans="1:35" s="14" customFormat="1" ht="22.9" customHeight="1">
      <c r="A115" s="563"/>
      <c r="B115" s="564"/>
      <c r="C115" s="565"/>
      <c r="D115" s="565"/>
      <c r="E115" s="565"/>
      <c r="F115" s="565"/>
      <c r="G115" s="565"/>
      <c r="H115" s="565"/>
      <c r="I115" s="565"/>
      <c r="J115" s="517"/>
      <c r="K115" s="79"/>
      <c r="L115" s="506"/>
      <c r="M115" s="506"/>
      <c r="N115" s="506"/>
      <c r="O115" s="506"/>
      <c r="P115" s="80"/>
      <c r="Q115" s="566"/>
      <c r="R115" s="567"/>
      <c r="S115" s="508"/>
      <c r="T115" s="552"/>
      <c r="U115" s="552"/>
      <c r="V115" s="500"/>
      <c r="W115" s="500"/>
      <c r="X115" s="500"/>
      <c r="Y115" s="501"/>
      <c r="Z115" s="500"/>
      <c r="AA115" s="553"/>
      <c r="AB115" s="553"/>
      <c r="AC115" s="553"/>
      <c r="AD115" s="503"/>
      <c r="AE115" s="215"/>
      <c r="AF115" s="215"/>
      <c r="AG115" s="215"/>
      <c r="AH115" s="215"/>
      <c r="AI115" s="30"/>
    </row>
    <row r="116" spans="1:35" s="14" customFormat="1" ht="22.9" customHeight="1">
      <c r="A116" s="563"/>
      <c r="B116" s="564"/>
      <c r="C116" s="565"/>
      <c r="D116" s="565"/>
      <c r="E116" s="565"/>
      <c r="F116" s="565"/>
      <c r="G116" s="565"/>
      <c r="H116" s="565"/>
      <c r="I116" s="565"/>
      <c r="J116" s="517"/>
      <c r="K116" s="79"/>
      <c r="L116" s="506"/>
      <c r="M116" s="506"/>
      <c r="N116" s="506"/>
      <c r="O116" s="506"/>
      <c r="P116" s="80"/>
      <c r="Q116" s="566"/>
      <c r="R116" s="567"/>
      <c r="S116" s="508"/>
      <c r="T116" s="552"/>
      <c r="U116" s="552"/>
      <c r="V116" s="500"/>
      <c r="W116" s="500"/>
      <c r="X116" s="500"/>
      <c r="Y116" s="501"/>
      <c r="Z116" s="500"/>
      <c r="AA116" s="553"/>
      <c r="AB116" s="553"/>
      <c r="AC116" s="553"/>
      <c r="AD116" s="503"/>
      <c r="AE116" s="215"/>
      <c r="AF116" s="215"/>
      <c r="AG116" s="215"/>
      <c r="AH116" s="215"/>
      <c r="AI116" s="30"/>
    </row>
    <row r="117" spans="1:35" s="14" customFormat="1" ht="22.9" customHeight="1">
      <c r="A117" s="541"/>
      <c r="B117" s="542"/>
      <c r="C117" s="543"/>
      <c r="D117" s="543"/>
      <c r="E117" s="543"/>
      <c r="F117" s="543"/>
      <c r="G117" s="543"/>
      <c r="H117" s="543"/>
      <c r="I117" s="543"/>
      <c r="J117" s="544"/>
      <c r="K117" s="79"/>
      <c r="L117" s="506"/>
      <c r="M117" s="506"/>
      <c r="N117" s="506"/>
      <c r="O117" s="506"/>
      <c r="P117" s="80"/>
      <c r="Q117" s="551"/>
      <c r="R117" s="551"/>
      <c r="S117" s="508"/>
      <c r="T117" s="552"/>
      <c r="U117" s="552"/>
      <c r="V117" s="500"/>
      <c r="W117" s="500"/>
      <c r="X117" s="500"/>
      <c r="Y117" s="501"/>
      <c r="Z117" s="500"/>
      <c r="AA117" s="553"/>
      <c r="AB117" s="553"/>
      <c r="AC117" s="553"/>
      <c r="AD117" s="538"/>
      <c r="AE117" s="539"/>
      <c r="AF117" s="539"/>
      <c r="AG117" s="539"/>
      <c r="AH117" s="540"/>
      <c r="AI117" s="30"/>
    </row>
    <row r="118" spans="1:35" s="14" customFormat="1" ht="22.9" customHeight="1">
      <c r="A118" s="531"/>
      <c r="B118" s="532"/>
      <c r="C118" s="66"/>
      <c r="D118" s="66"/>
      <c r="E118" s="66"/>
      <c r="F118" s="66"/>
      <c r="G118" s="66"/>
      <c r="H118" s="67"/>
      <c r="I118" s="610" t="str">
        <f>I98</f>
        <v>計</v>
      </c>
      <c r="J118" s="611"/>
      <c r="K118" s="79"/>
      <c r="L118" s="506"/>
      <c r="M118" s="506"/>
      <c r="N118" s="506"/>
      <c r="O118" s="506"/>
      <c r="P118" s="80"/>
      <c r="Q118" s="510"/>
      <c r="R118" s="510"/>
      <c r="S118" s="32"/>
      <c r="T118" s="533"/>
      <c r="U118" s="534"/>
      <c r="V118" s="535"/>
      <c r="W118" s="535"/>
      <c r="X118" s="535"/>
      <c r="Y118" s="536"/>
      <c r="Z118" s="535"/>
      <c r="AA118" s="537"/>
      <c r="AB118" s="537"/>
      <c r="AC118" s="537"/>
      <c r="AD118" s="538"/>
      <c r="AE118" s="539"/>
      <c r="AF118" s="539"/>
      <c r="AG118" s="539"/>
      <c r="AH118" s="540"/>
      <c r="AI118" s="33"/>
    </row>
    <row r="119" spans="1:35" s="14" customFormat="1" ht="22.9" customHeight="1">
      <c r="A119" s="68"/>
      <c r="B119" s="69"/>
      <c r="C119" s="70"/>
      <c r="D119" s="70"/>
      <c r="E119" s="70"/>
      <c r="F119" s="70"/>
      <c r="G119" s="70"/>
      <c r="H119" s="70"/>
      <c r="I119" s="70"/>
      <c r="J119" s="70"/>
      <c r="K119" s="71" t="s">
        <v>41</v>
      </c>
      <c r="L119" s="71"/>
      <c r="M119" s="71"/>
      <c r="N119" s="71"/>
      <c r="O119" s="514" t="str">
        <f>O85</f>
        <v xml:space="preserve"> 每</v>
      </c>
      <c r="P119" s="515"/>
      <c r="Q119" s="598" t="str">
        <f>AH108</f>
        <v>株</v>
      </c>
      <c r="R119" s="598"/>
      <c r="S119" s="525" t="str">
        <f>S85</f>
        <v>單價計</v>
      </c>
      <c r="T119" s="515"/>
      <c r="U119" s="515"/>
      <c r="V119" s="72"/>
      <c r="W119" s="72"/>
      <c r="X119" s="72"/>
      <c r="Y119" s="72"/>
      <c r="Z119" s="526"/>
      <c r="AA119" s="527"/>
      <c r="AB119" s="527"/>
      <c r="AC119" s="528"/>
      <c r="AD119" s="504" t="str">
        <f>AD17</f>
        <v>元整</v>
      </c>
      <c r="AE119" s="505"/>
      <c r="AF119" s="147"/>
      <c r="AG119" s="147"/>
      <c r="AH119" s="147"/>
      <c r="AI119" s="31"/>
    </row>
    <row r="120" spans="1:35" ht="22.9" customHeight="1">
      <c r="A120" s="73"/>
      <c r="B120" s="73"/>
      <c r="C120" s="73"/>
      <c r="D120" s="73"/>
      <c r="E120" s="73"/>
      <c r="F120" s="73"/>
      <c r="G120" s="73"/>
      <c r="H120" s="73"/>
      <c r="I120" s="73"/>
      <c r="J120" s="73"/>
      <c r="K120" s="74"/>
      <c r="L120" s="74"/>
      <c r="M120" s="74"/>
      <c r="N120" s="74"/>
      <c r="O120" s="74"/>
      <c r="P120" s="74"/>
      <c r="Q120" s="74"/>
      <c r="R120" s="74"/>
      <c r="S120" s="73"/>
      <c r="T120" s="73"/>
      <c r="U120" s="73"/>
      <c r="V120" s="75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3"/>
    </row>
    <row r="121" spans="1:35" ht="22.9" customHeight="1">
      <c r="A121" s="73"/>
      <c r="B121" s="73"/>
      <c r="C121" s="73"/>
      <c r="D121" s="73"/>
      <c r="E121" s="73"/>
      <c r="F121" s="73"/>
      <c r="G121" s="73"/>
      <c r="H121" s="73"/>
      <c r="I121" s="73"/>
      <c r="J121" s="73"/>
      <c r="K121" s="74"/>
      <c r="L121" s="74"/>
      <c r="M121" s="74"/>
      <c r="N121" s="74"/>
      <c r="O121" s="74"/>
      <c r="P121" s="74"/>
      <c r="Q121" s="74"/>
      <c r="R121" s="74"/>
      <c r="S121" s="73"/>
      <c r="T121" s="73"/>
      <c r="U121" s="73"/>
      <c r="V121" s="75"/>
      <c r="W121" s="75"/>
      <c r="X121" s="75"/>
      <c r="Y121" s="75"/>
      <c r="Z121" s="75"/>
      <c r="AA121" s="75"/>
      <c r="AB121" s="75"/>
      <c r="AC121" s="75"/>
      <c r="AD121" s="75"/>
      <c r="AE121" s="75"/>
      <c r="AF121" s="75"/>
      <c r="AG121" s="75"/>
      <c r="AH121" s="75"/>
      <c r="AI121" s="76"/>
    </row>
    <row r="122" spans="1:35" ht="22.9" customHeight="1">
      <c r="A122" s="589">
        <f>A108+1</f>
        <v>8</v>
      </c>
      <c r="B122" s="590"/>
      <c r="C122" s="559" t="str">
        <f t="shared" ref="C122:C123" si="12">C108</f>
        <v>工作項目：</v>
      </c>
      <c r="D122" s="559"/>
      <c r="E122" s="559"/>
      <c r="F122" s="559"/>
      <c r="G122" s="529"/>
      <c r="H122" s="529" t="s">
        <v>61</v>
      </c>
      <c r="I122" s="529"/>
      <c r="J122" s="529"/>
      <c r="K122" s="529"/>
      <c r="L122" s="59"/>
      <c r="M122" s="59"/>
      <c r="N122" s="63"/>
      <c r="O122" s="63"/>
      <c r="P122" s="63"/>
      <c r="Q122" s="63"/>
      <c r="R122" s="63"/>
      <c r="S122" s="63"/>
      <c r="T122" s="63"/>
      <c r="U122" s="63"/>
      <c r="V122" s="64"/>
      <c r="W122" s="64"/>
      <c r="X122" s="64"/>
      <c r="Y122" s="64"/>
      <c r="Z122" s="65"/>
      <c r="AA122" s="65"/>
      <c r="AB122" s="560" t="str">
        <f>AB108</f>
        <v>單位:</v>
      </c>
      <c r="AC122" s="529"/>
      <c r="AD122" s="529"/>
      <c r="AE122" s="596">
        <f>AE6</f>
        <v>1000</v>
      </c>
      <c r="AF122" s="597"/>
      <c r="AG122" s="597"/>
      <c r="AH122" s="608" t="str">
        <f>AH108</f>
        <v>株</v>
      </c>
      <c r="AI122" s="608"/>
    </row>
    <row r="123" spans="1:35" ht="22.9" customHeight="1">
      <c r="A123" s="520" t="str">
        <f>A109</f>
        <v>項次</v>
      </c>
      <c r="B123" s="521"/>
      <c r="C123" s="522" t="str">
        <f t="shared" si="12"/>
        <v>工料項目</v>
      </c>
      <c r="D123" s="522"/>
      <c r="E123" s="522"/>
      <c r="F123" s="522"/>
      <c r="G123" s="522"/>
      <c r="H123" s="522"/>
      <c r="I123" s="522"/>
      <c r="J123" s="522"/>
      <c r="K123" s="557" t="str">
        <f>K109</f>
        <v>說明</v>
      </c>
      <c r="L123" s="523"/>
      <c r="M123" s="523"/>
      <c r="N123" s="523"/>
      <c r="O123" s="523"/>
      <c r="P123" s="524"/>
      <c r="Q123" s="523" t="str">
        <f t="shared" ref="Q123" si="13">Q109</f>
        <v>單位</v>
      </c>
      <c r="R123" s="524"/>
      <c r="S123" s="524" t="str">
        <f>S109</f>
        <v>數量</v>
      </c>
      <c r="T123" s="522"/>
      <c r="U123" s="522"/>
      <c r="V123" s="578" t="str">
        <f>V109</f>
        <v>單價</v>
      </c>
      <c r="W123" s="578"/>
      <c r="X123" s="578"/>
      <c r="Y123" s="579"/>
      <c r="Z123" s="578" t="str">
        <f>Z109</f>
        <v>總價</v>
      </c>
      <c r="AA123" s="521"/>
      <c r="AB123" s="521"/>
      <c r="AC123" s="521"/>
      <c r="AD123" s="580" t="str">
        <f>AD109</f>
        <v>附註</v>
      </c>
      <c r="AE123" s="581"/>
      <c r="AF123" s="581"/>
      <c r="AG123" s="581"/>
      <c r="AH123" s="581"/>
      <c r="AI123" s="582"/>
    </row>
    <row r="124" spans="1:35" s="14" customFormat="1" ht="22.9" customHeight="1">
      <c r="A124" s="593">
        <v>1</v>
      </c>
      <c r="B124" s="594"/>
      <c r="C124" s="576" t="s">
        <v>43</v>
      </c>
      <c r="D124" s="576"/>
      <c r="E124" s="576"/>
      <c r="F124" s="576"/>
      <c r="G124" s="576"/>
      <c r="H124" s="576"/>
      <c r="I124" s="576"/>
      <c r="J124" s="577"/>
      <c r="K124" s="79"/>
      <c r="L124" s="583">
        <v>25</v>
      </c>
      <c r="M124" s="583"/>
      <c r="N124" s="595" t="s">
        <v>75</v>
      </c>
      <c r="O124" s="595"/>
      <c r="P124" s="80"/>
      <c r="Q124" s="566" t="s">
        <v>44</v>
      </c>
      <c r="R124" s="567"/>
      <c r="S124" s="508">
        <f>3</f>
        <v>3</v>
      </c>
      <c r="T124" s="509"/>
      <c r="U124" s="509"/>
      <c r="V124" s="500"/>
      <c r="W124" s="500"/>
      <c r="X124" s="500"/>
      <c r="Y124" s="501"/>
      <c r="Z124" s="500"/>
      <c r="AA124" s="502"/>
      <c r="AB124" s="502"/>
      <c r="AC124" s="502"/>
      <c r="AD124" s="57"/>
      <c r="AE124" s="550" t="s">
        <v>45</v>
      </c>
      <c r="AF124" s="550"/>
      <c r="AG124" s="550"/>
      <c r="AH124" s="550"/>
      <c r="AI124" s="29"/>
    </row>
    <row r="125" spans="1:35" s="14" customFormat="1" ht="22.9" customHeight="1">
      <c r="A125" s="563">
        <f>A124+1</f>
        <v>2</v>
      </c>
      <c r="B125" s="564"/>
      <c r="C125" s="565" t="s">
        <v>38</v>
      </c>
      <c r="D125" s="565"/>
      <c r="E125" s="565"/>
      <c r="F125" s="565"/>
      <c r="G125" s="565"/>
      <c r="H125" s="565"/>
      <c r="I125" s="565"/>
      <c r="J125" s="517"/>
      <c r="K125" s="79"/>
      <c r="L125" s="506"/>
      <c r="M125" s="506"/>
      <c r="N125" s="506"/>
      <c r="O125" s="506"/>
      <c r="P125" s="80"/>
      <c r="Q125" s="566" t="s">
        <v>10</v>
      </c>
      <c r="R125" s="567"/>
      <c r="S125" s="508">
        <f>1</f>
        <v>1</v>
      </c>
      <c r="T125" s="509"/>
      <c r="U125" s="509"/>
      <c r="V125" s="500"/>
      <c r="W125" s="500"/>
      <c r="X125" s="500"/>
      <c r="Y125" s="501"/>
      <c r="Z125" s="500"/>
      <c r="AA125" s="502"/>
      <c r="AB125" s="502"/>
      <c r="AC125" s="502"/>
      <c r="AD125" s="550"/>
      <c r="AE125" s="568"/>
      <c r="AF125" s="568"/>
      <c r="AG125" s="568"/>
      <c r="AH125" s="568"/>
      <c r="AI125" s="30"/>
    </row>
    <row r="126" spans="1:35" s="14" customFormat="1" ht="22.9" customHeight="1">
      <c r="A126" s="563">
        <f t="shared" ref="A126" si="14">A125+1</f>
        <v>3</v>
      </c>
      <c r="B126" s="564"/>
      <c r="C126" s="565" t="s">
        <v>46</v>
      </c>
      <c r="D126" s="565"/>
      <c r="E126" s="565"/>
      <c r="F126" s="565"/>
      <c r="G126" s="565"/>
      <c r="H126" s="565"/>
      <c r="I126" s="565"/>
      <c r="J126" s="517"/>
      <c r="K126" s="81"/>
      <c r="L126" s="585"/>
      <c r="M126" s="585"/>
      <c r="N126" s="586"/>
      <c r="O126" s="586"/>
      <c r="P126" s="82"/>
      <c r="Q126" s="566" t="s">
        <v>186</v>
      </c>
      <c r="R126" s="567"/>
      <c r="S126" s="508">
        <f>1</f>
        <v>1</v>
      </c>
      <c r="T126" s="509"/>
      <c r="U126" s="509"/>
      <c r="V126" s="500"/>
      <c r="W126" s="500"/>
      <c r="X126" s="500"/>
      <c r="Y126" s="501"/>
      <c r="Z126" s="500"/>
      <c r="AA126" s="502"/>
      <c r="AB126" s="502"/>
      <c r="AC126" s="502"/>
      <c r="AD126" s="511"/>
      <c r="AE126" s="215"/>
      <c r="AF126" s="215"/>
      <c r="AG126" s="215"/>
      <c r="AH126" s="215"/>
      <c r="AI126" s="30"/>
    </row>
    <row r="127" spans="1:35" s="14" customFormat="1" ht="22.9" customHeight="1">
      <c r="A127" s="563"/>
      <c r="B127" s="564"/>
      <c r="C127" s="565"/>
      <c r="D127" s="565"/>
      <c r="E127" s="565"/>
      <c r="F127" s="565"/>
      <c r="G127" s="565"/>
      <c r="H127" s="565"/>
      <c r="I127" s="565"/>
      <c r="J127" s="517"/>
      <c r="K127" s="79"/>
      <c r="L127" s="506"/>
      <c r="M127" s="506"/>
      <c r="N127" s="506"/>
      <c r="O127" s="506"/>
      <c r="P127" s="80"/>
      <c r="Q127" s="566"/>
      <c r="R127" s="567"/>
      <c r="S127" s="604"/>
      <c r="T127" s="605"/>
      <c r="U127" s="605"/>
      <c r="V127" s="500"/>
      <c r="W127" s="500"/>
      <c r="X127" s="500"/>
      <c r="Y127" s="501"/>
      <c r="Z127" s="500"/>
      <c r="AA127" s="502"/>
      <c r="AB127" s="502"/>
      <c r="AC127" s="502"/>
      <c r="AD127" s="503"/>
      <c r="AE127" s="215"/>
      <c r="AF127" s="215"/>
      <c r="AG127" s="215"/>
      <c r="AH127" s="215"/>
      <c r="AI127" s="30"/>
    </row>
    <row r="128" spans="1:35" s="14" customFormat="1" ht="22.9" customHeight="1">
      <c r="A128" s="563"/>
      <c r="B128" s="592"/>
      <c r="C128" s="565"/>
      <c r="D128" s="565"/>
      <c r="E128" s="565"/>
      <c r="F128" s="565"/>
      <c r="G128" s="565"/>
      <c r="H128" s="565"/>
      <c r="I128" s="565"/>
      <c r="J128" s="517"/>
      <c r="K128" s="79"/>
      <c r="L128" s="506"/>
      <c r="M128" s="506"/>
      <c r="N128" s="506"/>
      <c r="O128" s="506"/>
      <c r="P128" s="80"/>
      <c r="Q128" s="566"/>
      <c r="R128" s="567"/>
      <c r="S128" s="508"/>
      <c r="T128" s="552"/>
      <c r="U128" s="552"/>
      <c r="V128" s="500"/>
      <c r="W128" s="500"/>
      <c r="X128" s="500"/>
      <c r="Y128" s="501"/>
      <c r="Z128" s="500"/>
      <c r="AA128" s="502"/>
      <c r="AB128" s="502"/>
      <c r="AC128" s="502"/>
      <c r="AD128" s="550"/>
      <c r="AE128" s="568"/>
      <c r="AF128" s="568"/>
      <c r="AG128" s="568"/>
      <c r="AH128" s="568"/>
      <c r="AI128" s="30"/>
    </row>
    <row r="129" spans="1:35" s="14" customFormat="1" ht="22.9" customHeight="1">
      <c r="A129" s="563"/>
      <c r="B129" s="564"/>
      <c r="C129" s="565"/>
      <c r="D129" s="565"/>
      <c r="E129" s="565"/>
      <c r="F129" s="565"/>
      <c r="G129" s="565"/>
      <c r="H129" s="565"/>
      <c r="I129" s="565"/>
      <c r="J129" s="517"/>
      <c r="K129" s="79"/>
      <c r="L129" s="506"/>
      <c r="M129" s="506"/>
      <c r="N129" s="506"/>
      <c r="O129" s="506"/>
      <c r="P129" s="80"/>
      <c r="Q129" s="566"/>
      <c r="R129" s="567"/>
      <c r="S129" s="508"/>
      <c r="T129" s="552"/>
      <c r="U129" s="552"/>
      <c r="V129" s="500"/>
      <c r="W129" s="500"/>
      <c r="X129" s="500"/>
      <c r="Y129" s="501"/>
      <c r="Z129" s="500"/>
      <c r="AA129" s="553"/>
      <c r="AB129" s="553"/>
      <c r="AC129" s="553"/>
      <c r="AD129" s="503"/>
      <c r="AE129" s="215"/>
      <c r="AF129" s="215"/>
      <c r="AG129" s="215"/>
      <c r="AH129" s="215"/>
      <c r="AI129" s="30"/>
    </row>
    <row r="130" spans="1:35" s="14" customFormat="1" ht="22.9" customHeight="1">
      <c r="A130" s="563"/>
      <c r="B130" s="564"/>
      <c r="C130" s="565"/>
      <c r="D130" s="565"/>
      <c r="E130" s="565"/>
      <c r="F130" s="565"/>
      <c r="G130" s="565"/>
      <c r="H130" s="565"/>
      <c r="I130" s="565"/>
      <c r="J130" s="517"/>
      <c r="K130" s="79"/>
      <c r="L130" s="506"/>
      <c r="M130" s="506"/>
      <c r="N130" s="506"/>
      <c r="O130" s="506"/>
      <c r="P130" s="80"/>
      <c r="Q130" s="566"/>
      <c r="R130" s="567"/>
      <c r="S130" s="508"/>
      <c r="T130" s="552"/>
      <c r="U130" s="552"/>
      <c r="V130" s="500"/>
      <c r="W130" s="500"/>
      <c r="X130" s="500"/>
      <c r="Y130" s="501"/>
      <c r="Z130" s="500"/>
      <c r="AA130" s="553"/>
      <c r="AB130" s="553"/>
      <c r="AC130" s="553"/>
      <c r="AD130" s="503"/>
      <c r="AE130" s="215"/>
      <c r="AF130" s="215"/>
      <c r="AG130" s="215"/>
      <c r="AH130" s="215"/>
      <c r="AI130" s="30"/>
    </row>
    <row r="131" spans="1:35" s="14" customFormat="1" ht="22.9" customHeight="1">
      <c r="A131" s="541"/>
      <c r="B131" s="542"/>
      <c r="C131" s="543"/>
      <c r="D131" s="543"/>
      <c r="E131" s="543"/>
      <c r="F131" s="543"/>
      <c r="G131" s="543"/>
      <c r="H131" s="543"/>
      <c r="I131" s="543"/>
      <c r="J131" s="544"/>
      <c r="K131" s="79"/>
      <c r="L131" s="506"/>
      <c r="M131" s="506"/>
      <c r="N131" s="506"/>
      <c r="O131" s="506"/>
      <c r="P131" s="80"/>
      <c r="Q131" s="551"/>
      <c r="R131" s="551"/>
      <c r="S131" s="508"/>
      <c r="T131" s="552"/>
      <c r="U131" s="552"/>
      <c r="V131" s="500"/>
      <c r="W131" s="500"/>
      <c r="X131" s="500"/>
      <c r="Y131" s="501"/>
      <c r="Z131" s="500"/>
      <c r="AA131" s="553"/>
      <c r="AB131" s="553"/>
      <c r="AC131" s="553"/>
      <c r="AD131" s="538"/>
      <c r="AE131" s="539"/>
      <c r="AF131" s="539"/>
      <c r="AG131" s="539"/>
      <c r="AH131" s="540"/>
      <c r="AI131" s="30"/>
    </row>
    <row r="132" spans="1:35" s="14" customFormat="1" ht="22.9" customHeight="1">
      <c r="A132" s="531"/>
      <c r="B132" s="532"/>
      <c r="C132" s="66"/>
      <c r="D132" s="66"/>
      <c r="E132" s="66"/>
      <c r="F132" s="66"/>
      <c r="G132" s="66"/>
      <c r="H132" s="67"/>
      <c r="I132" s="610" t="str">
        <f>I118</f>
        <v>計</v>
      </c>
      <c r="J132" s="611"/>
      <c r="K132" s="79"/>
      <c r="L132" s="506"/>
      <c r="M132" s="506"/>
      <c r="N132" s="506"/>
      <c r="O132" s="506"/>
      <c r="P132" s="80"/>
      <c r="Q132" s="510"/>
      <c r="R132" s="510"/>
      <c r="S132" s="32"/>
      <c r="T132" s="533"/>
      <c r="U132" s="534"/>
      <c r="V132" s="535"/>
      <c r="W132" s="535"/>
      <c r="X132" s="535"/>
      <c r="Y132" s="536"/>
      <c r="Z132" s="535"/>
      <c r="AA132" s="537"/>
      <c r="AB132" s="537"/>
      <c r="AC132" s="537"/>
      <c r="AD132" s="538"/>
      <c r="AE132" s="539"/>
      <c r="AF132" s="539"/>
      <c r="AG132" s="539"/>
      <c r="AH132" s="540"/>
      <c r="AI132" s="33"/>
    </row>
    <row r="133" spans="1:35" s="14" customFormat="1" ht="22.9" customHeight="1">
      <c r="A133" s="68"/>
      <c r="B133" s="69"/>
      <c r="C133" s="70"/>
      <c r="D133" s="70"/>
      <c r="E133" s="70"/>
      <c r="F133" s="70"/>
      <c r="G133" s="70"/>
      <c r="H133" s="70"/>
      <c r="I133" s="70"/>
      <c r="J133" s="70"/>
      <c r="K133" s="71" t="s">
        <v>41</v>
      </c>
      <c r="L133" s="71"/>
      <c r="M133" s="71"/>
      <c r="N133" s="71"/>
      <c r="O133" s="514" t="str">
        <f>O119</f>
        <v xml:space="preserve"> 每</v>
      </c>
      <c r="P133" s="515"/>
      <c r="Q133" s="598" t="str">
        <f>AH122</f>
        <v>株</v>
      </c>
      <c r="R133" s="598"/>
      <c r="S133" s="525" t="str">
        <f>S119</f>
        <v>單價計</v>
      </c>
      <c r="T133" s="515"/>
      <c r="U133" s="515"/>
      <c r="V133" s="72"/>
      <c r="W133" s="72"/>
      <c r="X133" s="72"/>
      <c r="Y133" s="72"/>
      <c r="Z133" s="599"/>
      <c r="AA133" s="600"/>
      <c r="AB133" s="600"/>
      <c r="AC133" s="601"/>
      <c r="AD133" s="504" t="str">
        <f>AD17</f>
        <v>元整</v>
      </c>
      <c r="AE133" s="505"/>
      <c r="AF133" s="147"/>
      <c r="AG133" s="147"/>
      <c r="AH133" s="147"/>
      <c r="AI133" s="31"/>
    </row>
    <row r="134" spans="1:35" s="11" customFormat="1" ht="22.9" customHeight="1">
      <c r="A134" s="202" t="s">
        <v>211</v>
      </c>
      <c r="B134" s="203"/>
      <c r="C134" s="204"/>
      <c r="D134" s="205" t="s">
        <v>212</v>
      </c>
      <c r="E134" s="205"/>
      <c r="F134" s="205"/>
      <c r="G134" s="205"/>
      <c r="H134" s="205"/>
      <c r="I134" s="205"/>
      <c r="J134" s="205"/>
      <c r="K134" s="205"/>
      <c r="L134" s="205"/>
      <c r="M134" s="206"/>
      <c r="N134" s="206"/>
      <c r="O134" s="154"/>
      <c r="P134" s="155"/>
      <c r="Q134" s="156"/>
      <c r="R134" s="156"/>
      <c r="S134" s="207" t="s">
        <v>201</v>
      </c>
      <c r="T134" s="203"/>
      <c r="U134" s="204"/>
      <c r="V134" s="157"/>
      <c r="W134" s="157"/>
      <c r="X134" s="157"/>
      <c r="Y134" s="157"/>
      <c r="Z134" s="157"/>
      <c r="AA134" s="203" t="s">
        <v>203</v>
      </c>
      <c r="AB134" s="203"/>
      <c r="AC134" s="203"/>
      <c r="AD134" s="203"/>
      <c r="AE134" s="158"/>
      <c r="AF134" s="158"/>
      <c r="AG134" s="158"/>
      <c r="AH134" s="158"/>
      <c r="AI134" s="158"/>
    </row>
    <row r="135" spans="1:35" s="11" customFormat="1" ht="22.9" customHeight="1">
      <c r="A135" s="159"/>
      <c r="B135" s="159"/>
      <c r="C135" s="160"/>
      <c r="D135" s="254" t="s">
        <v>204</v>
      </c>
      <c r="E135" s="204"/>
      <c r="F135" s="204"/>
      <c r="G135" s="204"/>
      <c r="H135" s="204"/>
      <c r="I135" s="204"/>
      <c r="J135" s="204"/>
      <c r="K135" s="204"/>
      <c r="L135" s="204"/>
      <c r="M135" s="204"/>
      <c r="N135" s="204"/>
      <c r="O135" s="155"/>
      <c r="P135" s="155"/>
      <c r="Q135" s="255"/>
      <c r="R135" s="256"/>
      <c r="S135" s="156"/>
      <c r="T135" s="157"/>
      <c r="U135" s="157"/>
      <c r="V135" s="157"/>
      <c r="W135" s="157"/>
      <c r="X135" s="157"/>
      <c r="Y135" s="157"/>
      <c r="Z135" s="157"/>
      <c r="AA135" s="256"/>
      <c r="AB135" s="256"/>
      <c r="AC135" s="256"/>
      <c r="AD135" s="256"/>
      <c r="AE135" s="158"/>
      <c r="AF135" s="158"/>
      <c r="AG135" s="158"/>
      <c r="AH135" s="158"/>
      <c r="AI135" s="158"/>
    </row>
    <row r="136" spans="1:35" s="11" customFormat="1" ht="22.9" customHeight="1">
      <c r="A136" s="2"/>
      <c r="B136" s="2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252"/>
      <c r="P136" s="253"/>
      <c r="Q136" s="253"/>
      <c r="R136" s="253"/>
      <c r="S136" s="253"/>
      <c r="T136" s="253"/>
      <c r="U136" s="253"/>
      <c r="V136" s="23"/>
      <c r="W136" s="23"/>
      <c r="X136" s="23"/>
      <c r="Y136" s="23"/>
      <c r="AD136" s="1"/>
      <c r="AE136" s="1"/>
      <c r="AF136" s="1"/>
      <c r="AG136" s="1"/>
      <c r="AH136" s="1"/>
      <c r="AI136" s="1"/>
    </row>
    <row r="137" spans="1:35" s="11" customFormat="1" ht="22.9" customHeight="1">
      <c r="A137" s="8"/>
      <c r="B137" s="8"/>
      <c r="C137" s="8"/>
      <c r="D137" s="8"/>
      <c r="E137" s="8"/>
      <c r="F137" s="8"/>
      <c r="G137" s="8"/>
      <c r="H137" s="8"/>
      <c r="I137" s="554" t="str">
        <f>I103</f>
        <v>財團法人臺中環境綠化基金會</v>
      </c>
      <c r="J137" s="554"/>
      <c r="K137" s="554"/>
      <c r="L137" s="554"/>
      <c r="M137" s="554"/>
      <c r="N137" s="554"/>
      <c r="O137" s="554"/>
      <c r="P137" s="554"/>
      <c r="Q137" s="554"/>
      <c r="R137" s="554"/>
      <c r="S137" s="554"/>
      <c r="T137" s="554"/>
      <c r="U137" s="554"/>
      <c r="V137" s="554"/>
      <c r="W137" s="554"/>
      <c r="X137" s="554"/>
      <c r="Y137" s="554"/>
      <c r="Z137" s="555"/>
      <c r="AA137" s="555"/>
      <c r="AB137" s="8"/>
      <c r="AC137" s="8"/>
      <c r="AD137" s="8"/>
      <c r="AE137" s="8"/>
      <c r="AF137" s="8"/>
      <c r="AG137" s="8"/>
      <c r="AH137" s="8"/>
      <c r="AI137" s="8"/>
    </row>
    <row r="138" spans="1:35" s="11" customFormat="1" ht="22.9" customHeight="1">
      <c r="A138" s="9"/>
      <c r="B138" s="9"/>
      <c r="C138" s="10"/>
      <c r="D138" s="10"/>
      <c r="E138" s="10"/>
      <c r="F138" s="10"/>
      <c r="G138" s="10"/>
      <c r="H138" s="10"/>
      <c r="I138" s="10"/>
      <c r="J138" s="10"/>
      <c r="K138" s="24"/>
      <c r="L138" s="27"/>
      <c r="M138" s="340" t="str">
        <f>M104</f>
        <v>單價分析表</v>
      </c>
      <c r="N138" s="204"/>
      <c r="O138" s="204"/>
      <c r="P138" s="204"/>
      <c r="Q138" s="204"/>
      <c r="R138" s="204"/>
      <c r="S138" s="204"/>
      <c r="T138" s="204"/>
      <c r="U138" s="204"/>
      <c r="V138" s="204"/>
      <c r="W138" s="204"/>
      <c r="X138" s="28"/>
      <c r="Y138" s="24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</row>
    <row r="139" spans="1:35" s="11" customFormat="1" ht="22.9" customHeight="1">
      <c r="A139" s="9"/>
      <c r="B139" s="9"/>
      <c r="C139" s="10"/>
      <c r="D139" s="10"/>
      <c r="E139" s="10"/>
      <c r="F139" s="10"/>
      <c r="G139" s="10"/>
      <c r="H139" s="10"/>
      <c r="I139" s="10"/>
      <c r="J139" s="10"/>
      <c r="K139" s="25"/>
      <c r="L139" s="28"/>
      <c r="M139" s="204"/>
      <c r="N139" s="204"/>
      <c r="O139" s="204"/>
      <c r="P139" s="204"/>
      <c r="Q139" s="204"/>
      <c r="R139" s="204"/>
      <c r="S139" s="204"/>
      <c r="T139" s="204"/>
      <c r="U139" s="204"/>
      <c r="V139" s="204"/>
      <c r="W139" s="204"/>
      <c r="X139" s="28"/>
      <c r="Y139" s="25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</row>
    <row r="140" spans="1:35" s="11" customFormat="1" ht="22.9" customHeight="1">
      <c r="A140" s="371" t="str">
        <f>A106</f>
        <v>工程名稱：</v>
      </c>
      <c r="B140" s="371"/>
      <c r="C140" s="371"/>
      <c r="D140" s="371"/>
      <c r="E140" s="372"/>
      <c r="F140" s="140" t="str">
        <f>F106</f>
        <v>(</v>
      </c>
      <c r="G140" s="443">
        <f>G106</f>
        <v>109</v>
      </c>
      <c r="H140" s="443"/>
      <c r="I140" s="139" t="str">
        <f>I106</f>
        <v>)</v>
      </c>
      <c r="J140" s="441" t="str">
        <f>J106</f>
        <v>大安等</v>
      </c>
      <c r="K140" s="372"/>
      <c r="L140" s="556"/>
      <c r="M140" s="442">
        <f>M106</f>
        <v>19</v>
      </c>
      <c r="N140" s="442"/>
      <c r="O140" s="372" t="str">
        <f>O106</f>
        <v>處所綠美化維護單價年度包辦工程</v>
      </c>
      <c r="P140" s="372"/>
      <c r="Q140" s="372"/>
      <c r="R140" s="372"/>
      <c r="S140" s="372"/>
      <c r="T140" s="372"/>
      <c r="U140" s="372"/>
      <c r="V140" s="372"/>
      <c r="W140" s="372"/>
      <c r="X140" s="372"/>
      <c r="Y140" s="372"/>
      <c r="Z140" s="372"/>
      <c r="AA140" s="372"/>
      <c r="AB140" s="372"/>
      <c r="AC140" s="372"/>
      <c r="AD140" s="372"/>
      <c r="AE140" s="60"/>
      <c r="AF140" s="60"/>
      <c r="AG140" s="60"/>
      <c r="AH140" s="60"/>
      <c r="AI140" s="60"/>
    </row>
    <row r="141" spans="1:35" s="18" customFormat="1" ht="22.9" customHeight="1">
      <c r="A141" s="288" t="str">
        <f>A107</f>
        <v>工程地點：</v>
      </c>
      <c r="B141" s="288"/>
      <c r="C141" s="288"/>
      <c r="D141" s="288"/>
      <c r="E141" s="281"/>
      <c r="F141" s="621" t="str">
        <f>F107</f>
        <v>臺中市大安、大甲、清水、豐原、神岡、潭子區、苗栗縣苑裡鎮</v>
      </c>
      <c r="G141" s="622"/>
      <c r="H141" s="622"/>
      <c r="I141" s="623"/>
      <c r="J141" s="204"/>
      <c r="K141" s="204"/>
      <c r="L141" s="204"/>
      <c r="M141" s="204"/>
      <c r="N141" s="204"/>
      <c r="O141" s="204"/>
      <c r="P141" s="204"/>
      <c r="Q141" s="204"/>
      <c r="R141" s="204"/>
      <c r="S141" s="204"/>
      <c r="T141" s="204"/>
      <c r="U141" s="204"/>
      <c r="V141" s="204"/>
      <c r="W141" s="204"/>
      <c r="X141" s="204"/>
      <c r="Y141" s="204"/>
      <c r="Z141" s="204"/>
      <c r="AA141" s="204"/>
      <c r="AB141" s="204"/>
      <c r="AC141" s="204"/>
      <c r="AD141" s="204"/>
      <c r="AE141" s="62"/>
      <c r="AF141" s="61"/>
      <c r="AG141" s="61"/>
      <c r="AH141" s="62"/>
      <c r="AI141" s="61"/>
    </row>
    <row r="142" spans="1:35" ht="22.9" customHeight="1">
      <c r="A142" s="589">
        <f>A122+1</f>
        <v>9</v>
      </c>
      <c r="B142" s="590"/>
      <c r="C142" s="559" t="str">
        <f>C108</f>
        <v>工作項目：</v>
      </c>
      <c r="D142" s="559"/>
      <c r="E142" s="559"/>
      <c r="F142" s="559"/>
      <c r="G142" s="529"/>
      <c r="H142" s="529" t="s">
        <v>62</v>
      </c>
      <c r="I142" s="529"/>
      <c r="J142" s="529"/>
      <c r="K142" s="529"/>
      <c r="L142" s="530"/>
      <c r="M142" s="530"/>
      <c r="N142" s="530"/>
      <c r="O142" s="63"/>
      <c r="P142" s="63"/>
      <c r="Q142" s="63"/>
      <c r="R142" s="63"/>
      <c r="S142" s="63"/>
      <c r="T142" s="63"/>
      <c r="U142" s="63"/>
      <c r="V142" s="64"/>
      <c r="W142" s="64"/>
      <c r="X142" s="64"/>
      <c r="Y142" s="64"/>
      <c r="Z142" s="65"/>
      <c r="AA142" s="65"/>
      <c r="AB142" s="560" t="str">
        <f>AB108</f>
        <v>單位:</v>
      </c>
      <c r="AC142" s="529"/>
      <c r="AD142" s="529"/>
      <c r="AE142" s="596">
        <f>AE122</f>
        <v>1000</v>
      </c>
      <c r="AF142" s="597"/>
      <c r="AG142" s="597"/>
      <c r="AH142" s="608" t="str">
        <f>AH122</f>
        <v>株</v>
      </c>
      <c r="AI142" s="569"/>
    </row>
    <row r="143" spans="1:35" ht="22.9" customHeight="1">
      <c r="A143" s="520" t="str">
        <f>A109</f>
        <v>項次</v>
      </c>
      <c r="B143" s="521"/>
      <c r="C143" s="522" t="str">
        <f>C109</f>
        <v>工料項目</v>
      </c>
      <c r="D143" s="522"/>
      <c r="E143" s="522"/>
      <c r="F143" s="522"/>
      <c r="G143" s="522"/>
      <c r="H143" s="522"/>
      <c r="I143" s="522"/>
      <c r="J143" s="522"/>
      <c r="K143" s="557" t="str">
        <f>K109</f>
        <v>說明</v>
      </c>
      <c r="L143" s="523"/>
      <c r="M143" s="523"/>
      <c r="N143" s="523"/>
      <c r="O143" s="523"/>
      <c r="P143" s="524"/>
      <c r="Q143" s="523" t="str">
        <f>Q109</f>
        <v>單位</v>
      </c>
      <c r="R143" s="524"/>
      <c r="S143" s="524" t="str">
        <f>S109</f>
        <v>數量</v>
      </c>
      <c r="T143" s="522"/>
      <c r="U143" s="522"/>
      <c r="V143" s="578" t="str">
        <f>V109</f>
        <v>單價</v>
      </c>
      <c r="W143" s="578"/>
      <c r="X143" s="578"/>
      <c r="Y143" s="579"/>
      <c r="Z143" s="578" t="str">
        <f>Z109</f>
        <v>總價</v>
      </c>
      <c r="AA143" s="521"/>
      <c r="AB143" s="521"/>
      <c r="AC143" s="521"/>
      <c r="AD143" s="580" t="str">
        <f>AD109</f>
        <v>附註</v>
      </c>
      <c r="AE143" s="581"/>
      <c r="AF143" s="581"/>
      <c r="AG143" s="581"/>
      <c r="AH143" s="581"/>
      <c r="AI143" s="582"/>
    </row>
    <row r="144" spans="1:35" s="14" customFormat="1" ht="22.9" customHeight="1">
      <c r="A144" s="593">
        <v>1</v>
      </c>
      <c r="B144" s="594"/>
      <c r="C144" s="576" t="s">
        <v>63</v>
      </c>
      <c r="D144" s="576"/>
      <c r="E144" s="576"/>
      <c r="F144" s="576"/>
      <c r="G144" s="576"/>
      <c r="H144" s="576"/>
      <c r="I144" s="576"/>
      <c r="J144" s="577"/>
      <c r="K144" s="79"/>
      <c r="L144" s="583"/>
      <c r="M144" s="583"/>
      <c r="N144" s="595"/>
      <c r="O144" s="595"/>
      <c r="P144" s="80"/>
      <c r="Q144" s="606" t="s">
        <v>49</v>
      </c>
      <c r="R144" s="607"/>
      <c r="S144" s="508">
        <f>2</f>
        <v>2</v>
      </c>
      <c r="T144" s="509"/>
      <c r="U144" s="509"/>
      <c r="V144" s="500"/>
      <c r="W144" s="500"/>
      <c r="X144" s="500"/>
      <c r="Y144" s="501"/>
      <c r="Z144" s="500"/>
      <c r="AA144" s="502"/>
      <c r="AB144" s="502"/>
      <c r="AC144" s="502"/>
      <c r="AD144" s="550"/>
      <c r="AE144" s="215"/>
      <c r="AF144" s="215"/>
      <c r="AG144" s="215"/>
      <c r="AH144" s="215"/>
      <c r="AI144" s="29"/>
    </row>
    <row r="145" spans="1:35" s="14" customFormat="1" ht="22.9" customHeight="1">
      <c r="A145" s="563">
        <f>A144+1</f>
        <v>2</v>
      </c>
      <c r="B145" s="564"/>
      <c r="C145" s="565" t="s">
        <v>50</v>
      </c>
      <c r="D145" s="565"/>
      <c r="E145" s="565"/>
      <c r="F145" s="565"/>
      <c r="G145" s="565"/>
      <c r="H145" s="565"/>
      <c r="I145" s="565"/>
      <c r="J145" s="517"/>
      <c r="K145" s="79"/>
      <c r="L145" s="506"/>
      <c r="M145" s="506"/>
      <c r="N145" s="506"/>
      <c r="O145" s="506"/>
      <c r="P145" s="80"/>
      <c r="Q145" s="566" t="s">
        <v>11</v>
      </c>
      <c r="R145" s="567"/>
      <c r="S145" s="604">
        <f>0.25</f>
        <v>0.25</v>
      </c>
      <c r="T145" s="605"/>
      <c r="U145" s="605"/>
      <c r="V145" s="500"/>
      <c r="W145" s="500"/>
      <c r="X145" s="500"/>
      <c r="Y145" s="501"/>
      <c r="Z145" s="500"/>
      <c r="AA145" s="502"/>
      <c r="AB145" s="502"/>
      <c r="AC145" s="502"/>
      <c r="AD145" s="550"/>
      <c r="AE145" s="568"/>
      <c r="AF145" s="568"/>
      <c r="AG145" s="568"/>
      <c r="AH145" s="568"/>
      <c r="AI145" s="30"/>
    </row>
    <row r="146" spans="1:35" s="14" customFormat="1" ht="22.9" customHeight="1">
      <c r="A146" s="563">
        <f t="shared" ref="A146:A148" si="15">A145+1</f>
        <v>3</v>
      </c>
      <c r="B146" s="564"/>
      <c r="C146" s="565" t="s">
        <v>51</v>
      </c>
      <c r="D146" s="565"/>
      <c r="E146" s="565"/>
      <c r="F146" s="565"/>
      <c r="G146" s="565"/>
      <c r="H146" s="565"/>
      <c r="I146" s="565"/>
      <c r="J146" s="517"/>
      <c r="K146" s="81"/>
      <c r="L146" s="585"/>
      <c r="M146" s="585"/>
      <c r="N146" s="586"/>
      <c r="O146" s="586"/>
      <c r="P146" s="82"/>
      <c r="Q146" s="566" t="s">
        <v>10</v>
      </c>
      <c r="R146" s="567"/>
      <c r="S146" s="604">
        <f>0.38</f>
        <v>0.38</v>
      </c>
      <c r="T146" s="605"/>
      <c r="U146" s="605"/>
      <c r="V146" s="500"/>
      <c r="W146" s="500"/>
      <c r="X146" s="500"/>
      <c r="Y146" s="501"/>
      <c r="Z146" s="500"/>
      <c r="AA146" s="502"/>
      <c r="AB146" s="502"/>
      <c r="AC146" s="502"/>
      <c r="AD146" s="511"/>
      <c r="AE146" s="215"/>
      <c r="AF146" s="215"/>
      <c r="AG146" s="215"/>
      <c r="AH146" s="215"/>
      <c r="AI146" s="30"/>
    </row>
    <row r="147" spans="1:35" s="14" customFormat="1" ht="22.9" customHeight="1">
      <c r="A147" s="563">
        <f t="shared" si="15"/>
        <v>4</v>
      </c>
      <c r="B147" s="564"/>
      <c r="C147" s="565" t="s">
        <v>15</v>
      </c>
      <c r="D147" s="565"/>
      <c r="E147" s="565"/>
      <c r="F147" s="565"/>
      <c r="G147" s="565"/>
      <c r="H147" s="565"/>
      <c r="I147" s="565"/>
      <c r="J147" s="517"/>
      <c r="K147" s="79"/>
      <c r="L147" s="506"/>
      <c r="M147" s="506"/>
      <c r="N147" s="506"/>
      <c r="O147" s="506"/>
      <c r="P147" s="80"/>
      <c r="Q147" s="566" t="s">
        <v>189</v>
      </c>
      <c r="R147" s="567"/>
      <c r="S147" s="508">
        <f>1</f>
        <v>1</v>
      </c>
      <c r="T147" s="509"/>
      <c r="U147" s="509"/>
      <c r="V147" s="500"/>
      <c r="W147" s="500"/>
      <c r="X147" s="500"/>
      <c r="Y147" s="501"/>
      <c r="Z147" s="500"/>
      <c r="AA147" s="502"/>
      <c r="AB147" s="502"/>
      <c r="AC147" s="502"/>
      <c r="AD147" s="503"/>
      <c r="AE147" s="215"/>
      <c r="AF147" s="215"/>
      <c r="AG147" s="215"/>
      <c r="AH147" s="215"/>
      <c r="AI147" s="30"/>
    </row>
    <row r="148" spans="1:35" s="14" customFormat="1" ht="22.9" customHeight="1">
      <c r="A148" s="563">
        <f t="shared" si="15"/>
        <v>5</v>
      </c>
      <c r="B148" s="592"/>
      <c r="C148" s="565" t="s">
        <v>16</v>
      </c>
      <c r="D148" s="565"/>
      <c r="E148" s="565"/>
      <c r="F148" s="565"/>
      <c r="G148" s="565"/>
      <c r="H148" s="565"/>
      <c r="I148" s="565"/>
      <c r="J148" s="517"/>
      <c r="K148" s="79"/>
      <c r="L148" s="506"/>
      <c r="M148" s="506"/>
      <c r="N148" s="506"/>
      <c r="O148" s="506"/>
      <c r="P148" s="80"/>
      <c r="Q148" s="566" t="s">
        <v>188</v>
      </c>
      <c r="R148" s="567"/>
      <c r="S148" s="508">
        <f>1</f>
        <v>1</v>
      </c>
      <c r="T148" s="552"/>
      <c r="U148" s="552"/>
      <c r="V148" s="500"/>
      <c r="W148" s="500"/>
      <c r="X148" s="500"/>
      <c r="Y148" s="501"/>
      <c r="Z148" s="500"/>
      <c r="AA148" s="502"/>
      <c r="AB148" s="502"/>
      <c r="AC148" s="502"/>
      <c r="AD148" s="57"/>
      <c r="AE148" s="602" t="s">
        <v>54</v>
      </c>
      <c r="AF148" s="603"/>
      <c r="AG148" s="603"/>
      <c r="AH148" s="603"/>
      <c r="AI148" s="30"/>
    </row>
    <row r="149" spans="1:35" s="14" customFormat="1" ht="22.9" customHeight="1">
      <c r="A149" s="563"/>
      <c r="B149" s="564"/>
      <c r="C149" s="565"/>
      <c r="D149" s="565"/>
      <c r="E149" s="565"/>
      <c r="F149" s="565"/>
      <c r="G149" s="565"/>
      <c r="H149" s="565"/>
      <c r="I149" s="565"/>
      <c r="J149" s="517"/>
      <c r="K149" s="79"/>
      <c r="L149" s="506"/>
      <c r="M149" s="506"/>
      <c r="N149" s="506"/>
      <c r="O149" s="506"/>
      <c r="P149" s="80"/>
      <c r="Q149" s="566"/>
      <c r="R149" s="567"/>
      <c r="S149" s="508"/>
      <c r="T149" s="552"/>
      <c r="U149" s="552"/>
      <c r="V149" s="500"/>
      <c r="W149" s="500"/>
      <c r="X149" s="500"/>
      <c r="Y149" s="501"/>
      <c r="Z149" s="500"/>
      <c r="AA149" s="553"/>
      <c r="AB149" s="553"/>
      <c r="AC149" s="553"/>
      <c r="AD149" s="503"/>
      <c r="AE149" s="215"/>
      <c r="AF149" s="215"/>
      <c r="AG149" s="215"/>
      <c r="AH149" s="215"/>
      <c r="AI149" s="30"/>
    </row>
    <row r="150" spans="1:35" s="14" customFormat="1" ht="22.9" customHeight="1">
      <c r="A150" s="563"/>
      <c r="B150" s="564"/>
      <c r="C150" s="565"/>
      <c r="D150" s="565"/>
      <c r="E150" s="565"/>
      <c r="F150" s="565"/>
      <c r="G150" s="565"/>
      <c r="H150" s="565"/>
      <c r="I150" s="565"/>
      <c r="J150" s="517"/>
      <c r="K150" s="79"/>
      <c r="L150" s="506"/>
      <c r="M150" s="506"/>
      <c r="N150" s="506"/>
      <c r="O150" s="506"/>
      <c r="P150" s="80"/>
      <c r="Q150" s="566"/>
      <c r="R150" s="567"/>
      <c r="S150" s="508"/>
      <c r="T150" s="552"/>
      <c r="U150" s="552"/>
      <c r="V150" s="500"/>
      <c r="W150" s="500"/>
      <c r="X150" s="500"/>
      <c r="Y150" s="501"/>
      <c r="Z150" s="500"/>
      <c r="AA150" s="553"/>
      <c r="AB150" s="553"/>
      <c r="AC150" s="553"/>
      <c r="AD150" s="503"/>
      <c r="AE150" s="215"/>
      <c r="AF150" s="215"/>
      <c r="AG150" s="215"/>
      <c r="AH150" s="215"/>
      <c r="AI150" s="30"/>
    </row>
    <row r="151" spans="1:35" s="14" customFormat="1" ht="22.9" customHeight="1">
      <c r="A151" s="541"/>
      <c r="B151" s="542"/>
      <c r="C151" s="543"/>
      <c r="D151" s="543"/>
      <c r="E151" s="543"/>
      <c r="F151" s="543"/>
      <c r="G151" s="543"/>
      <c r="H151" s="543"/>
      <c r="I151" s="543"/>
      <c r="J151" s="544"/>
      <c r="K151" s="79"/>
      <c r="L151" s="506"/>
      <c r="M151" s="506"/>
      <c r="N151" s="506"/>
      <c r="O151" s="506"/>
      <c r="P151" s="80"/>
      <c r="Q151" s="551"/>
      <c r="R151" s="551"/>
      <c r="S151" s="508"/>
      <c r="T151" s="552"/>
      <c r="U151" s="552"/>
      <c r="V151" s="500"/>
      <c r="W151" s="500"/>
      <c r="X151" s="500"/>
      <c r="Y151" s="501"/>
      <c r="Z151" s="500"/>
      <c r="AA151" s="553"/>
      <c r="AB151" s="553"/>
      <c r="AC151" s="553"/>
      <c r="AD151" s="538"/>
      <c r="AE151" s="539"/>
      <c r="AF151" s="539"/>
      <c r="AG151" s="539"/>
      <c r="AH151" s="540"/>
      <c r="AI151" s="30"/>
    </row>
    <row r="152" spans="1:35" s="14" customFormat="1" ht="22.9" customHeight="1">
      <c r="A152" s="531"/>
      <c r="B152" s="532"/>
      <c r="C152" s="66"/>
      <c r="D152" s="66"/>
      <c r="E152" s="66"/>
      <c r="F152" s="66"/>
      <c r="G152" s="66"/>
      <c r="H152" s="67"/>
      <c r="I152" s="610" t="str">
        <f>I132</f>
        <v>計</v>
      </c>
      <c r="J152" s="611"/>
      <c r="K152" s="79"/>
      <c r="L152" s="506"/>
      <c r="M152" s="506"/>
      <c r="N152" s="506"/>
      <c r="O152" s="506"/>
      <c r="P152" s="80"/>
      <c r="Q152" s="510"/>
      <c r="R152" s="510"/>
      <c r="S152" s="32"/>
      <c r="T152" s="533"/>
      <c r="U152" s="534"/>
      <c r="V152" s="535"/>
      <c r="W152" s="535"/>
      <c r="X152" s="535"/>
      <c r="Y152" s="536"/>
      <c r="Z152" s="535"/>
      <c r="AA152" s="537"/>
      <c r="AB152" s="537"/>
      <c r="AC152" s="537"/>
      <c r="AD152" s="538"/>
      <c r="AE152" s="539"/>
      <c r="AF152" s="539"/>
      <c r="AG152" s="539"/>
      <c r="AH152" s="540"/>
      <c r="AI152" s="33"/>
    </row>
    <row r="153" spans="1:35" s="14" customFormat="1" ht="22.9" customHeight="1">
      <c r="A153" s="68"/>
      <c r="B153" s="69"/>
      <c r="C153" s="70"/>
      <c r="D153" s="70"/>
      <c r="E153" s="70"/>
      <c r="F153" s="70"/>
      <c r="G153" s="70"/>
      <c r="H153" s="70"/>
      <c r="I153" s="70"/>
      <c r="J153" s="70"/>
      <c r="K153" s="71" t="s">
        <v>41</v>
      </c>
      <c r="L153" s="71"/>
      <c r="M153" s="71"/>
      <c r="N153" s="71"/>
      <c r="O153" s="514" t="str">
        <f>O119</f>
        <v xml:space="preserve"> 每</v>
      </c>
      <c r="P153" s="515"/>
      <c r="Q153" s="598" t="str">
        <f>AH142</f>
        <v>株</v>
      </c>
      <c r="R153" s="598"/>
      <c r="S153" s="525" t="str">
        <f>S119</f>
        <v>單價計</v>
      </c>
      <c r="T153" s="515"/>
      <c r="U153" s="515"/>
      <c r="V153" s="72"/>
      <c r="W153" s="72"/>
      <c r="X153" s="72"/>
      <c r="Y153" s="72"/>
      <c r="Z153" s="599"/>
      <c r="AA153" s="600"/>
      <c r="AB153" s="600"/>
      <c r="AC153" s="601"/>
      <c r="AD153" s="504" t="str">
        <f>AD17</f>
        <v>元整</v>
      </c>
      <c r="AE153" s="505"/>
      <c r="AF153" s="147"/>
      <c r="AG153" s="147"/>
      <c r="AH153" s="147"/>
      <c r="AI153" s="31"/>
    </row>
    <row r="154" spans="1:35" ht="22.9" customHeight="1">
      <c r="A154" s="73"/>
      <c r="B154" s="73"/>
      <c r="C154" s="73"/>
      <c r="D154" s="73"/>
      <c r="E154" s="73"/>
      <c r="F154" s="73"/>
      <c r="G154" s="73"/>
      <c r="H154" s="73"/>
      <c r="I154" s="73"/>
      <c r="J154" s="73"/>
      <c r="K154" s="74"/>
      <c r="L154" s="74"/>
      <c r="M154" s="74"/>
      <c r="N154" s="74"/>
      <c r="O154" s="74"/>
      <c r="P154" s="74"/>
      <c r="Q154" s="74"/>
      <c r="R154" s="74"/>
      <c r="S154" s="73"/>
      <c r="T154" s="73"/>
      <c r="U154" s="73"/>
      <c r="V154" s="75"/>
      <c r="W154" s="75"/>
      <c r="X154" s="75"/>
      <c r="Y154" s="75"/>
      <c r="Z154" s="75"/>
      <c r="AA154" s="75"/>
      <c r="AB154" s="75"/>
      <c r="AC154" s="75"/>
      <c r="AD154" s="75"/>
      <c r="AE154" s="75"/>
      <c r="AF154" s="75"/>
      <c r="AG154" s="75"/>
      <c r="AH154" s="75"/>
      <c r="AI154" s="73"/>
    </row>
    <row r="155" spans="1:35" ht="22.9" customHeight="1">
      <c r="A155" s="73"/>
      <c r="B155" s="73"/>
      <c r="C155" s="73"/>
      <c r="D155" s="73"/>
      <c r="E155" s="73"/>
      <c r="F155" s="73"/>
      <c r="G155" s="73"/>
      <c r="H155" s="73"/>
      <c r="I155" s="73"/>
      <c r="J155" s="73"/>
      <c r="K155" s="74"/>
      <c r="L155" s="74"/>
      <c r="M155" s="74"/>
      <c r="N155" s="74"/>
      <c r="O155" s="74"/>
      <c r="P155" s="74"/>
      <c r="Q155" s="74"/>
      <c r="R155" s="74"/>
      <c r="S155" s="73"/>
      <c r="T155" s="73"/>
      <c r="U155" s="73"/>
      <c r="V155" s="75"/>
      <c r="W155" s="75"/>
      <c r="X155" s="75"/>
      <c r="Y155" s="75"/>
      <c r="Z155" s="75"/>
      <c r="AA155" s="75"/>
      <c r="AB155" s="75"/>
      <c r="AC155" s="75"/>
      <c r="AD155" s="75"/>
      <c r="AE155" s="75"/>
      <c r="AF155" s="75"/>
      <c r="AG155" s="75"/>
      <c r="AH155" s="75"/>
      <c r="AI155" s="76"/>
    </row>
    <row r="156" spans="1:35" ht="22.9" customHeight="1">
      <c r="A156" s="589">
        <f>A142+1</f>
        <v>10</v>
      </c>
      <c r="B156" s="590"/>
      <c r="C156" s="559" t="str">
        <f t="shared" ref="C156:C157" si="16">C142</f>
        <v>工作項目：</v>
      </c>
      <c r="D156" s="559"/>
      <c r="E156" s="559"/>
      <c r="F156" s="559"/>
      <c r="G156" s="529"/>
      <c r="H156" s="529" t="s">
        <v>64</v>
      </c>
      <c r="I156" s="529"/>
      <c r="J156" s="529"/>
      <c r="K156" s="529"/>
      <c r="L156" s="530"/>
      <c r="M156" s="530"/>
      <c r="N156" s="63"/>
      <c r="O156" s="63"/>
      <c r="P156" s="63"/>
      <c r="Q156" s="63"/>
      <c r="R156" s="63"/>
      <c r="S156" s="63"/>
      <c r="T156" s="63"/>
      <c r="U156" s="63"/>
      <c r="V156" s="64"/>
      <c r="W156" s="64"/>
      <c r="X156" s="64"/>
      <c r="Y156" s="64"/>
      <c r="Z156" s="65"/>
      <c r="AA156" s="65"/>
      <c r="AB156" s="560" t="str">
        <f>AB142</f>
        <v>單位:</v>
      </c>
      <c r="AC156" s="529"/>
      <c r="AD156" s="529"/>
      <c r="AE156" s="596">
        <f>10000</f>
        <v>10000</v>
      </c>
      <c r="AF156" s="597"/>
      <c r="AG156" s="597"/>
      <c r="AH156" s="569" t="s">
        <v>67</v>
      </c>
      <c r="AI156" s="569"/>
    </row>
    <row r="157" spans="1:35" ht="22.9" customHeight="1">
      <c r="A157" s="520" t="str">
        <f>A143</f>
        <v>項次</v>
      </c>
      <c r="B157" s="521"/>
      <c r="C157" s="522" t="str">
        <f t="shared" si="16"/>
        <v>工料項目</v>
      </c>
      <c r="D157" s="522"/>
      <c r="E157" s="522"/>
      <c r="F157" s="522"/>
      <c r="G157" s="522"/>
      <c r="H157" s="522"/>
      <c r="I157" s="522"/>
      <c r="J157" s="522"/>
      <c r="K157" s="557" t="str">
        <f>K143</f>
        <v>說明</v>
      </c>
      <c r="L157" s="523"/>
      <c r="M157" s="523"/>
      <c r="N157" s="523"/>
      <c r="O157" s="523"/>
      <c r="P157" s="524"/>
      <c r="Q157" s="523" t="str">
        <f t="shared" ref="Q157" si="17">Q143</f>
        <v>單位</v>
      </c>
      <c r="R157" s="524"/>
      <c r="S157" s="524" t="str">
        <f>S143</f>
        <v>數量</v>
      </c>
      <c r="T157" s="522"/>
      <c r="U157" s="522"/>
      <c r="V157" s="578" t="str">
        <f>V143</f>
        <v>單價</v>
      </c>
      <c r="W157" s="578"/>
      <c r="X157" s="578"/>
      <c r="Y157" s="579"/>
      <c r="Z157" s="578" t="str">
        <f>Z143</f>
        <v>總價</v>
      </c>
      <c r="AA157" s="521"/>
      <c r="AB157" s="521"/>
      <c r="AC157" s="521"/>
      <c r="AD157" s="580" t="str">
        <f>AD143</f>
        <v>附註</v>
      </c>
      <c r="AE157" s="581"/>
      <c r="AF157" s="581"/>
      <c r="AG157" s="581"/>
      <c r="AH157" s="581"/>
      <c r="AI157" s="582"/>
    </row>
    <row r="158" spans="1:35" s="14" customFormat="1" ht="22.9" customHeight="1">
      <c r="A158" s="593">
        <v>1</v>
      </c>
      <c r="B158" s="594"/>
      <c r="C158" s="576" t="s">
        <v>38</v>
      </c>
      <c r="D158" s="576"/>
      <c r="E158" s="576"/>
      <c r="F158" s="576"/>
      <c r="G158" s="576"/>
      <c r="H158" s="576"/>
      <c r="I158" s="576"/>
      <c r="J158" s="577"/>
      <c r="K158" s="79"/>
      <c r="L158" s="583"/>
      <c r="M158" s="583"/>
      <c r="N158" s="595"/>
      <c r="O158" s="595"/>
      <c r="P158" s="80"/>
      <c r="Q158" s="566" t="s">
        <v>60</v>
      </c>
      <c r="R158" s="567"/>
      <c r="S158" s="508">
        <f>4</f>
        <v>4</v>
      </c>
      <c r="T158" s="509"/>
      <c r="U158" s="509"/>
      <c r="V158" s="500"/>
      <c r="W158" s="500"/>
      <c r="X158" s="500"/>
      <c r="Y158" s="501"/>
      <c r="Z158" s="500"/>
      <c r="AA158" s="502"/>
      <c r="AB158" s="502"/>
      <c r="AC158" s="502"/>
      <c r="AD158" s="550"/>
      <c r="AE158" s="215"/>
      <c r="AF158" s="215"/>
      <c r="AG158" s="215"/>
      <c r="AH158" s="215"/>
      <c r="AI158" s="29"/>
    </row>
    <row r="159" spans="1:35" s="14" customFormat="1" ht="22.9" customHeight="1">
      <c r="A159" s="563">
        <f>A158+1</f>
        <v>2</v>
      </c>
      <c r="B159" s="564"/>
      <c r="C159" s="565" t="s">
        <v>39</v>
      </c>
      <c r="D159" s="565"/>
      <c r="E159" s="565"/>
      <c r="F159" s="565"/>
      <c r="G159" s="565"/>
      <c r="H159" s="565"/>
      <c r="I159" s="565"/>
      <c r="J159" s="517"/>
      <c r="K159" s="79"/>
      <c r="L159" s="583">
        <v>3.5</v>
      </c>
      <c r="M159" s="583"/>
      <c r="N159" s="584" t="s">
        <v>74</v>
      </c>
      <c r="O159" s="584"/>
      <c r="P159" s="80"/>
      <c r="Q159" s="566" t="s">
        <v>11</v>
      </c>
      <c r="R159" s="567"/>
      <c r="S159" s="508">
        <f>1</f>
        <v>1</v>
      </c>
      <c r="T159" s="509"/>
      <c r="U159" s="509"/>
      <c r="V159" s="500"/>
      <c r="W159" s="500"/>
      <c r="X159" s="500"/>
      <c r="Y159" s="501"/>
      <c r="Z159" s="500"/>
      <c r="AA159" s="502"/>
      <c r="AB159" s="502"/>
      <c r="AC159" s="502"/>
      <c r="AD159" s="550"/>
      <c r="AE159" s="568"/>
      <c r="AF159" s="568"/>
      <c r="AG159" s="568"/>
      <c r="AH159" s="568"/>
      <c r="AI159" s="30"/>
    </row>
    <row r="160" spans="1:35" s="14" customFormat="1" ht="22.9" customHeight="1">
      <c r="A160" s="563">
        <f t="shared" ref="A160:A161" si="18">A159+1</f>
        <v>3</v>
      </c>
      <c r="B160" s="564"/>
      <c r="C160" s="565" t="s">
        <v>65</v>
      </c>
      <c r="D160" s="565"/>
      <c r="E160" s="565"/>
      <c r="F160" s="565"/>
      <c r="G160" s="565"/>
      <c r="H160" s="565"/>
      <c r="I160" s="565"/>
      <c r="J160" s="517"/>
      <c r="K160" s="81"/>
      <c r="L160" s="585"/>
      <c r="M160" s="585"/>
      <c r="N160" s="586"/>
      <c r="O160" s="586"/>
      <c r="P160" s="82"/>
      <c r="Q160" s="566" t="s">
        <v>12</v>
      </c>
      <c r="R160" s="567"/>
      <c r="S160" s="508">
        <f>1</f>
        <v>1</v>
      </c>
      <c r="T160" s="509"/>
      <c r="U160" s="509"/>
      <c r="V160" s="500"/>
      <c r="W160" s="500"/>
      <c r="X160" s="500"/>
      <c r="Y160" s="501"/>
      <c r="Z160" s="500"/>
      <c r="AA160" s="502"/>
      <c r="AB160" s="502"/>
      <c r="AC160" s="502"/>
      <c r="AD160" s="511"/>
      <c r="AE160" s="215"/>
      <c r="AF160" s="215"/>
      <c r="AG160" s="215"/>
      <c r="AH160" s="215"/>
      <c r="AI160" s="30"/>
    </row>
    <row r="161" spans="1:35" s="14" customFormat="1" ht="22.9" customHeight="1">
      <c r="A161" s="563">
        <f t="shared" si="18"/>
        <v>4</v>
      </c>
      <c r="B161" s="564"/>
      <c r="C161" s="565" t="s">
        <v>9</v>
      </c>
      <c r="D161" s="565"/>
      <c r="E161" s="565"/>
      <c r="F161" s="565"/>
      <c r="G161" s="565"/>
      <c r="H161" s="565"/>
      <c r="I161" s="565"/>
      <c r="J161" s="517"/>
      <c r="K161" s="79"/>
      <c r="L161" s="506"/>
      <c r="M161" s="506"/>
      <c r="N161" s="506"/>
      <c r="O161" s="506"/>
      <c r="P161" s="80"/>
      <c r="Q161" s="566" t="s">
        <v>190</v>
      </c>
      <c r="R161" s="567"/>
      <c r="S161" s="508">
        <f>1</f>
        <v>1</v>
      </c>
      <c r="T161" s="509"/>
      <c r="U161" s="509"/>
      <c r="V161" s="500"/>
      <c r="W161" s="500"/>
      <c r="X161" s="500"/>
      <c r="Y161" s="501"/>
      <c r="Z161" s="500"/>
      <c r="AA161" s="502"/>
      <c r="AB161" s="502"/>
      <c r="AC161" s="502"/>
      <c r="AD161" s="503"/>
      <c r="AE161" s="215"/>
      <c r="AF161" s="215"/>
      <c r="AG161" s="215"/>
      <c r="AH161" s="215"/>
      <c r="AI161" s="30"/>
    </row>
    <row r="162" spans="1:35" s="14" customFormat="1" ht="22.9" customHeight="1">
      <c r="A162" s="563"/>
      <c r="B162" s="592"/>
      <c r="C162" s="565"/>
      <c r="D162" s="565"/>
      <c r="E162" s="565"/>
      <c r="F162" s="565"/>
      <c r="G162" s="565"/>
      <c r="H162" s="565"/>
      <c r="I162" s="565"/>
      <c r="J162" s="517"/>
      <c r="K162" s="79"/>
      <c r="L162" s="506"/>
      <c r="M162" s="506"/>
      <c r="N162" s="506"/>
      <c r="O162" s="506"/>
      <c r="P162" s="80"/>
      <c r="Q162" s="566"/>
      <c r="R162" s="567"/>
      <c r="S162" s="508"/>
      <c r="T162" s="552"/>
      <c r="U162" s="552"/>
      <c r="V162" s="500"/>
      <c r="W162" s="500"/>
      <c r="X162" s="500"/>
      <c r="Y162" s="501"/>
      <c r="Z162" s="500"/>
      <c r="AA162" s="502"/>
      <c r="AB162" s="502"/>
      <c r="AC162" s="502"/>
      <c r="AD162" s="550"/>
      <c r="AE162" s="568"/>
      <c r="AF162" s="568"/>
      <c r="AG162" s="568"/>
      <c r="AH162" s="568"/>
      <c r="AI162" s="30"/>
    </row>
    <row r="163" spans="1:35" s="14" customFormat="1" ht="22.9" customHeight="1">
      <c r="A163" s="563"/>
      <c r="B163" s="564"/>
      <c r="C163" s="565"/>
      <c r="D163" s="565"/>
      <c r="E163" s="565"/>
      <c r="F163" s="565"/>
      <c r="G163" s="565"/>
      <c r="H163" s="565"/>
      <c r="I163" s="565"/>
      <c r="J163" s="517"/>
      <c r="K163" s="79"/>
      <c r="L163" s="506"/>
      <c r="M163" s="506"/>
      <c r="N163" s="506"/>
      <c r="O163" s="506"/>
      <c r="P163" s="80"/>
      <c r="Q163" s="566"/>
      <c r="R163" s="567"/>
      <c r="S163" s="508"/>
      <c r="T163" s="552"/>
      <c r="U163" s="552"/>
      <c r="V163" s="500"/>
      <c r="W163" s="500"/>
      <c r="X163" s="500"/>
      <c r="Y163" s="501"/>
      <c r="Z163" s="500"/>
      <c r="AA163" s="553"/>
      <c r="AB163" s="553"/>
      <c r="AC163" s="553"/>
      <c r="AD163" s="503"/>
      <c r="AE163" s="215"/>
      <c r="AF163" s="215"/>
      <c r="AG163" s="215"/>
      <c r="AH163" s="215"/>
      <c r="AI163" s="30"/>
    </row>
    <row r="164" spans="1:35" s="14" customFormat="1" ht="22.9" customHeight="1">
      <c r="A164" s="563"/>
      <c r="B164" s="564"/>
      <c r="C164" s="565"/>
      <c r="D164" s="565"/>
      <c r="E164" s="565"/>
      <c r="F164" s="565"/>
      <c r="G164" s="565"/>
      <c r="H164" s="565"/>
      <c r="I164" s="565"/>
      <c r="J164" s="517"/>
      <c r="K164" s="79"/>
      <c r="L164" s="506"/>
      <c r="M164" s="506"/>
      <c r="N164" s="506"/>
      <c r="O164" s="506"/>
      <c r="P164" s="80"/>
      <c r="Q164" s="566"/>
      <c r="R164" s="567"/>
      <c r="S164" s="508"/>
      <c r="T164" s="552"/>
      <c r="U164" s="552"/>
      <c r="V164" s="500"/>
      <c r="W164" s="500"/>
      <c r="X164" s="500"/>
      <c r="Y164" s="501"/>
      <c r="Z164" s="500"/>
      <c r="AA164" s="553"/>
      <c r="AB164" s="553"/>
      <c r="AC164" s="553"/>
      <c r="AD164" s="503"/>
      <c r="AE164" s="215"/>
      <c r="AF164" s="215"/>
      <c r="AG164" s="215"/>
      <c r="AH164" s="215"/>
      <c r="AI164" s="30"/>
    </row>
    <row r="165" spans="1:35" s="14" customFormat="1" ht="22.9" customHeight="1">
      <c r="A165" s="541"/>
      <c r="B165" s="542"/>
      <c r="C165" s="543"/>
      <c r="D165" s="543"/>
      <c r="E165" s="543"/>
      <c r="F165" s="543"/>
      <c r="G165" s="543"/>
      <c r="H165" s="543"/>
      <c r="I165" s="543"/>
      <c r="J165" s="544"/>
      <c r="K165" s="79"/>
      <c r="L165" s="506"/>
      <c r="M165" s="506"/>
      <c r="N165" s="506"/>
      <c r="O165" s="506"/>
      <c r="P165" s="80"/>
      <c r="Q165" s="551"/>
      <c r="R165" s="551"/>
      <c r="S165" s="508"/>
      <c r="T165" s="552"/>
      <c r="U165" s="552"/>
      <c r="V165" s="500"/>
      <c r="W165" s="500"/>
      <c r="X165" s="500"/>
      <c r="Y165" s="501"/>
      <c r="Z165" s="500"/>
      <c r="AA165" s="553"/>
      <c r="AB165" s="553"/>
      <c r="AC165" s="553"/>
      <c r="AD165" s="538"/>
      <c r="AE165" s="539"/>
      <c r="AF165" s="539"/>
      <c r="AG165" s="539"/>
      <c r="AH165" s="540"/>
      <c r="AI165" s="30"/>
    </row>
    <row r="166" spans="1:35" s="14" customFormat="1" ht="22.9" customHeight="1">
      <c r="A166" s="531"/>
      <c r="B166" s="532"/>
      <c r="C166" s="66"/>
      <c r="D166" s="66"/>
      <c r="E166" s="66"/>
      <c r="F166" s="66"/>
      <c r="G166" s="66"/>
      <c r="H166" s="67"/>
      <c r="I166" s="610" t="str">
        <f>I152</f>
        <v>計</v>
      </c>
      <c r="J166" s="611"/>
      <c r="K166" s="79"/>
      <c r="L166" s="506"/>
      <c r="M166" s="506"/>
      <c r="N166" s="506"/>
      <c r="O166" s="506"/>
      <c r="P166" s="80"/>
      <c r="Q166" s="510"/>
      <c r="R166" s="510"/>
      <c r="S166" s="32"/>
      <c r="T166" s="533"/>
      <c r="U166" s="534"/>
      <c r="V166" s="535"/>
      <c r="W166" s="535"/>
      <c r="X166" s="535"/>
      <c r="Y166" s="536"/>
      <c r="Z166" s="535"/>
      <c r="AA166" s="537"/>
      <c r="AB166" s="537"/>
      <c r="AC166" s="537"/>
      <c r="AD166" s="538"/>
      <c r="AE166" s="539"/>
      <c r="AF166" s="539"/>
      <c r="AG166" s="539"/>
      <c r="AH166" s="540"/>
      <c r="AI166" s="33"/>
    </row>
    <row r="167" spans="1:35" s="14" customFormat="1" ht="22.9" customHeight="1">
      <c r="A167" s="68"/>
      <c r="B167" s="69"/>
      <c r="C167" s="70"/>
      <c r="D167" s="70"/>
      <c r="E167" s="70"/>
      <c r="F167" s="70"/>
      <c r="G167" s="70"/>
      <c r="H167" s="70"/>
      <c r="I167" s="70"/>
      <c r="J167" s="70"/>
      <c r="K167" s="71" t="s">
        <v>41</v>
      </c>
      <c r="L167" s="71"/>
      <c r="M167" s="71"/>
      <c r="N167" s="71"/>
      <c r="O167" s="514" t="str">
        <f>O153</f>
        <v xml:space="preserve"> 每</v>
      </c>
      <c r="P167" s="515"/>
      <c r="Q167" s="516" t="s">
        <v>68</v>
      </c>
      <c r="R167" s="516"/>
      <c r="S167" s="525" t="str">
        <f>S153</f>
        <v>單價計</v>
      </c>
      <c r="T167" s="515"/>
      <c r="U167" s="515"/>
      <c r="V167" s="72"/>
      <c r="W167" s="72"/>
      <c r="X167" s="72"/>
      <c r="Y167" s="72"/>
      <c r="Z167" s="526"/>
      <c r="AA167" s="527"/>
      <c r="AB167" s="527"/>
      <c r="AC167" s="528"/>
      <c r="AD167" s="561" t="str">
        <f>AD17</f>
        <v>元整</v>
      </c>
      <c r="AE167" s="562"/>
      <c r="AF167" s="148"/>
      <c r="AG167" s="148"/>
      <c r="AH167" s="148"/>
      <c r="AI167" s="31"/>
    </row>
    <row r="168" spans="1:35" s="11" customFormat="1" ht="22.9" customHeight="1">
      <c r="A168" s="202" t="s">
        <v>197</v>
      </c>
      <c r="B168" s="203"/>
      <c r="C168" s="204"/>
      <c r="D168" s="205" t="s">
        <v>199</v>
      </c>
      <c r="E168" s="205"/>
      <c r="F168" s="205"/>
      <c r="G168" s="205"/>
      <c r="H168" s="205"/>
      <c r="I168" s="205"/>
      <c r="J168" s="205"/>
      <c r="K168" s="205"/>
      <c r="L168" s="205"/>
      <c r="M168" s="206"/>
      <c r="N168" s="206"/>
      <c r="O168" s="154"/>
      <c r="P168" s="155"/>
      <c r="Q168" s="156"/>
      <c r="R168" s="156"/>
      <c r="S168" s="207" t="s">
        <v>201</v>
      </c>
      <c r="T168" s="203"/>
      <c r="U168" s="204"/>
      <c r="V168" s="157"/>
      <c r="W168" s="157"/>
      <c r="X168" s="157"/>
      <c r="Y168" s="157"/>
      <c r="Z168" s="157"/>
      <c r="AA168" s="203" t="s">
        <v>203</v>
      </c>
      <c r="AB168" s="203"/>
      <c r="AC168" s="203"/>
      <c r="AD168" s="203"/>
      <c r="AE168" s="158"/>
      <c r="AF168" s="158"/>
      <c r="AG168" s="158"/>
      <c r="AH168" s="158"/>
      <c r="AI168" s="158"/>
    </row>
    <row r="169" spans="1:35" s="11" customFormat="1" ht="22.9" customHeight="1">
      <c r="A169" s="159"/>
      <c r="B169" s="159"/>
      <c r="C169" s="160"/>
      <c r="D169" s="254" t="s">
        <v>204</v>
      </c>
      <c r="E169" s="204"/>
      <c r="F169" s="204"/>
      <c r="G169" s="204"/>
      <c r="H169" s="204"/>
      <c r="I169" s="204"/>
      <c r="J169" s="204"/>
      <c r="K169" s="204"/>
      <c r="L169" s="204"/>
      <c r="M169" s="204"/>
      <c r="N169" s="204"/>
      <c r="O169" s="155"/>
      <c r="P169" s="155"/>
      <c r="Q169" s="255"/>
      <c r="R169" s="256"/>
      <c r="S169" s="156"/>
      <c r="T169" s="157"/>
      <c r="U169" s="157"/>
      <c r="V169" s="157"/>
      <c r="W169" s="157"/>
      <c r="X169" s="157"/>
      <c r="Y169" s="157"/>
      <c r="Z169" s="157"/>
      <c r="AA169" s="256"/>
      <c r="AB169" s="256"/>
      <c r="AC169" s="256"/>
      <c r="AD169" s="256"/>
      <c r="AE169" s="158"/>
      <c r="AF169" s="158"/>
      <c r="AG169" s="158"/>
      <c r="AH169" s="158"/>
      <c r="AI169" s="158"/>
    </row>
    <row r="170" spans="1:35" s="11" customFormat="1" ht="22.9" customHeight="1">
      <c r="A170" s="2"/>
      <c r="B170" s="2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252"/>
      <c r="P170" s="253"/>
      <c r="Q170" s="253"/>
      <c r="R170" s="253"/>
      <c r="S170" s="253"/>
      <c r="T170" s="253"/>
      <c r="U170" s="253"/>
      <c r="V170" s="23"/>
      <c r="W170" s="23"/>
      <c r="X170" s="23"/>
      <c r="Y170" s="23"/>
      <c r="AD170" s="1"/>
      <c r="AE170" s="1"/>
      <c r="AF170" s="1"/>
      <c r="AG170" s="1"/>
      <c r="AH170" s="1"/>
      <c r="AI170" s="1"/>
    </row>
    <row r="171" spans="1:35" s="11" customFormat="1" ht="22.9" customHeight="1">
      <c r="A171" s="8"/>
      <c r="B171" s="8"/>
      <c r="C171" s="8"/>
      <c r="D171" s="8"/>
      <c r="E171" s="8"/>
      <c r="F171" s="8"/>
      <c r="G171" s="8"/>
      <c r="H171" s="8"/>
      <c r="I171" s="554" t="str">
        <f>I137</f>
        <v>財團法人臺中環境綠化基金會</v>
      </c>
      <c r="J171" s="554"/>
      <c r="K171" s="554"/>
      <c r="L171" s="554"/>
      <c r="M171" s="554"/>
      <c r="N171" s="554"/>
      <c r="O171" s="554"/>
      <c r="P171" s="554"/>
      <c r="Q171" s="554"/>
      <c r="R171" s="554"/>
      <c r="S171" s="554"/>
      <c r="T171" s="554"/>
      <c r="U171" s="554"/>
      <c r="V171" s="554"/>
      <c r="W171" s="554"/>
      <c r="X171" s="554"/>
      <c r="Y171" s="554"/>
      <c r="Z171" s="555"/>
      <c r="AA171" s="555"/>
      <c r="AB171" s="8"/>
      <c r="AC171" s="8"/>
      <c r="AD171" s="8"/>
      <c r="AE171" s="8"/>
      <c r="AF171" s="8"/>
      <c r="AG171" s="8"/>
      <c r="AH171" s="8"/>
      <c r="AI171" s="8"/>
    </row>
    <row r="172" spans="1:35" s="11" customFormat="1" ht="22.9" customHeight="1">
      <c r="A172" s="9"/>
      <c r="B172" s="9"/>
      <c r="C172" s="10"/>
      <c r="D172" s="10"/>
      <c r="E172" s="10"/>
      <c r="F172" s="10"/>
      <c r="G172" s="10"/>
      <c r="H172" s="10"/>
      <c r="I172" s="10"/>
      <c r="J172" s="10"/>
      <c r="K172" s="24"/>
      <c r="L172" s="27"/>
      <c r="M172" s="340" t="str">
        <f>M138</f>
        <v>單價分析表</v>
      </c>
      <c r="N172" s="204"/>
      <c r="O172" s="204"/>
      <c r="P172" s="204"/>
      <c r="Q172" s="204"/>
      <c r="R172" s="204"/>
      <c r="S172" s="204"/>
      <c r="T172" s="204"/>
      <c r="U172" s="204"/>
      <c r="V172" s="204"/>
      <c r="W172" s="204"/>
      <c r="X172" s="28"/>
      <c r="Y172" s="24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</row>
    <row r="173" spans="1:35" s="11" customFormat="1" ht="22.9" customHeight="1">
      <c r="A173" s="9"/>
      <c r="B173" s="9"/>
      <c r="C173" s="10"/>
      <c r="D173" s="10"/>
      <c r="E173" s="10"/>
      <c r="F173" s="10"/>
      <c r="G173" s="10"/>
      <c r="H173" s="10"/>
      <c r="I173" s="10"/>
      <c r="J173" s="10"/>
      <c r="K173" s="25"/>
      <c r="L173" s="28"/>
      <c r="M173" s="204"/>
      <c r="N173" s="204"/>
      <c r="O173" s="204"/>
      <c r="P173" s="204"/>
      <c r="Q173" s="204"/>
      <c r="R173" s="204"/>
      <c r="S173" s="204"/>
      <c r="T173" s="204"/>
      <c r="U173" s="204"/>
      <c r="V173" s="204"/>
      <c r="W173" s="204"/>
      <c r="X173" s="28"/>
      <c r="Y173" s="25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</row>
    <row r="174" spans="1:35" s="11" customFormat="1" ht="22.9" customHeight="1">
      <c r="A174" s="371" t="str">
        <f>A140</f>
        <v>工程名稱：</v>
      </c>
      <c r="B174" s="371"/>
      <c r="C174" s="371"/>
      <c r="D174" s="371"/>
      <c r="E174" s="372"/>
      <c r="F174" s="140" t="str">
        <f>F140</f>
        <v>(</v>
      </c>
      <c r="G174" s="443">
        <f>G140</f>
        <v>109</v>
      </c>
      <c r="H174" s="443"/>
      <c r="I174" s="139" t="str">
        <f>I140</f>
        <v>)</v>
      </c>
      <c r="J174" s="441" t="str">
        <f>J140</f>
        <v>大安等</v>
      </c>
      <c r="K174" s="372"/>
      <c r="L174" s="556"/>
      <c r="M174" s="442">
        <f>M140</f>
        <v>19</v>
      </c>
      <c r="N174" s="442"/>
      <c r="O174" s="372" t="str">
        <f>O140</f>
        <v>處所綠美化維護單價年度包辦工程</v>
      </c>
      <c r="P174" s="372"/>
      <c r="Q174" s="372"/>
      <c r="R174" s="372"/>
      <c r="S174" s="372"/>
      <c r="T174" s="372"/>
      <c r="U174" s="372"/>
      <c r="V174" s="372"/>
      <c r="W174" s="372"/>
      <c r="X174" s="372"/>
      <c r="Y174" s="372"/>
      <c r="Z174" s="372"/>
      <c r="AA174" s="372"/>
      <c r="AB174" s="372"/>
      <c r="AC174" s="372"/>
      <c r="AD174" s="372"/>
      <c r="AE174" s="60"/>
      <c r="AF174" s="60"/>
      <c r="AG174" s="60"/>
      <c r="AH174" s="60"/>
      <c r="AI174" s="60"/>
    </row>
    <row r="175" spans="1:35" s="18" customFormat="1" ht="22.9" customHeight="1">
      <c r="A175" s="288" t="str">
        <f>A141</f>
        <v>工程地點：</v>
      </c>
      <c r="B175" s="288"/>
      <c r="C175" s="288"/>
      <c r="D175" s="288"/>
      <c r="E175" s="281"/>
      <c r="F175" s="621" t="str">
        <f>F141</f>
        <v>臺中市大安、大甲、清水、豐原、神岡、潭子區、苗栗縣苑裡鎮</v>
      </c>
      <c r="G175" s="622"/>
      <c r="H175" s="622"/>
      <c r="I175" s="623"/>
      <c r="J175" s="204"/>
      <c r="K175" s="204"/>
      <c r="L175" s="204"/>
      <c r="M175" s="204"/>
      <c r="N175" s="204"/>
      <c r="O175" s="204"/>
      <c r="P175" s="204"/>
      <c r="Q175" s="204"/>
      <c r="R175" s="204"/>
      <c r="S175" s="204"/>
      <c r="T175" s="204"/>
      <c r="U175" s="204"/>
      <c r="V175" s="204"/>
      <c r="W175" s="204"/>
      <c r="X175" s="204"/>
      <c r="Y175" s="204"/>
      <c r="Z175" s="204"/>
      <c r="AA175" s="204"/>
      <c r="AB175" s="204"/>
      <c r="AC175" s="204"/>
      <c r="AD175" s="204"/>
      <c r="AE175" s="62"/>
      <c r="AF175" s="61"/>
      <c r="AG175" s="61"/>
      <c r="AH175" s="62"/>
      <c r="AI175" s="61"/>
    </row>
    <row r="176" spans="1:35" ht="22.9" customHeight="1">
      <c r="A176" s="589">
        <f>A156+1</f>
        <v>11</v>
      </c>
      <c r="B176" s="590"/>
      <c r="C176" s="559" t="str">
        <f>C142</f>
        <v>工作項目：</v>
      </c>
      <c r="D176" s="559"/>
      <c r="E176" s="559"/>
      <c r="F176" s="559"/>
      <c r="G176" s="529"/>
      <c r="H176" s="591" t="s">
        <v>159</v>
      </c>
      <c r="I176" s="591"/>
      <c r="J176" s="591"/>
      <c r="K176" s="591"/>
      <c r="L176" s="591"/>
      <c r="M176" s="591"/>
      <c r="N176" s="591"/>
      <c r="O176" s="63"/>
      <c r="P176" s="63"/>
      <c r="Q176" s="63"/>
      <c r="R176" s="63"/>
      <c r="S176" s="63"/>
      <c r="T176" s="63"/>
      <c r="U176" s="63"/>
      <c r="V176" s="64"/>
      <c r="W176" s="64"/>
      <c r="X176" s="64"/>
      <c r="Y176" s="64"/>
      <c r="Z176" s="65"/>
      <c r="AA176" s="65"/>
      <c r="AB176" s="58"/>
      <c r="AC176" s="59"/>
      <c r="AD176" s="59"/>
      <c r="AE176" s="560" t="s">
        <v>6</v>
      </c>
      <c r="AF176" s="529"/>
      <c r="AG176" s="529"/>
      <c r="AH176" s="569" t="s">
        <v>166</v>
      </c>
      <c r="AI176" s="569"/>
    </row>
    <row r="177" spans="1:35" ht="22.9" customHeight="1">
      <c r="A177" s="520" t="str">
        <f>A143</f>
        <v>項次</v>
      </c>
      <c r="B177" s="521"/>
      <c r="C177" s="522" t="str">
        <f>C143</f>
        <v>工料項目</v>
      </c>
      <c r="D177" s="522"/>
      <c r="E177" s="522"/>
      <c r="F177" s="522"/>
      <c r="G177" s="522"/>
      <c r="H177" s="522"/>
      <c r="I177" s="522"/>
      <c r="J177" s="522"/>
      <c r="K177" s="557" t="str">
        <f>K143</f>
        <v>說明</v>
      </c>
      <c r="L177" s="523"/>
      <c r="M177" s="523"/>
      <c r="N177" s="523"/>
      <c r="O177" s="523"/>
      <c r="P177" s="524"/>
      <c r="Q177" s="523" t="str">
        <f>Q143</f>
        <v>單位</v>
      </c>
      <c r="R177" s="524"/>
      <c r="S177" s="524" t="str">
        <f>S143</f>
        <v>數量</v>
      </c>
      <c r="T177" s="522"/>
      <c r="U177" s="522"/>
      <c r="V177" s="578" t="str">
        <f>V143</f>
        <v>單價</v>
      </c>
      <c r="W177" s="578"/>
      <c r="X177" s="578"/>
      <c r="Y177" s="579"/>
      <c r="Z177" s="578" t="str">
        <f>Z143</f>
        <v>總價</v>
      </c>
      <c r="AA177" s="521"/>
      <c r="AB177" s="521"/>
      <c r="AC177" s="521"/>
      <c r="AD177" s="580" t="str">
        <f>AD143</f>
        <v>附註</v>
      </c>
      <c r="AE177" s="581"/>
      <c r="AF177" s="581"/>
      <c r="AG177" s="581"/>
      <c r="AH177" s="581"/>
      <c r="AI177" s="582"/>
    </row>
    <row r="178" spans="1:35" s="14" customFormat="1" ht="22.9" customHeight="1">
      <c r="A178" s="587">
        <v>1</v>
      </c>
      <c r="B178" s="588"/>
      <c r="C178" s="576" t="s">
        <v>160</v>
      </c>
      <c r="D178" s="576"/>
      <c r="E178" s="576"/>
      <c r="F178" s="576"/>
      <c r="G178" s="576"/>
      <c r="H178" s="576"/>
      <c r="I178" s="576"/>
      <c r="J178" s="577"/>
      <c r="K178" s="79"/>
      <c r="L178" s="583">
        <v>50</v>
      </c>
      <c r="M178" s="583"/>
      <c r="N178" s="584" t="s">
        <v>165</v>
      </c>
      <c r="O178" s="584"/>
      <c r="P178" s="80"/>
      <c r="Q178" s="566" t="s">
        <v>168</v>
      </c>
      <c r="R178" s="567"/>
      <c r="S178" s="508">
        <v>10</v>
      </c>
      <c r="T178" s="509"/>
      <c r="U178" s="509"/>
      <c r="V178" s="500"/>
      <c r="W178" s="500"/>
      <c r="X178" s="500"/>
      <c r="Y178" s="501"/>
      <c r="Z178" s="500"/>
      <c r="AA178" s="502"/>
      <c r="AB178" s="502"/>
      <c r="AC178" s="502"/>
      <c r="AD178" s="624"/>
      <c r="AE178" s="625"/>
      <c r="AF178" s="625"/>
      <c r="AG178" s="625"/>
      <c r="AH178" s="625"/>
      <c r="AI178" s="34"/>
    </row>
    <row r="179" spans="1:35" s="14" customFormat="1" ht="22.9" customHeight="1">
      <c r="A179" s="570">
        <f>A178+1</f>
        <v>2</v>
      </c>
      <c r="B179" s="508"/>
      <c r="C179" s="517" t="s">
        <v>161</v>
      </c>
      <c r="D179" s="518"/>
      <c r="E179" s="518"/>
      <c r="F179" s="518"/>
      <c r="G179" s="518"/>
      <c r="H179" s="518"/>
      <c r="I179" s="518"/>
      <c r="J179" s="519"/>
      <c r="K179" s="79"/>
      <c r="L179" s="583"/>
      <c r="M179" s="583"/>
      <c r="N179" s="584"/>
      <c r="O179" s="584"/>
      <c r="P179" s="80"/>
      <c r="Q179" s="626" t="s">
        <v>169</v>
      </c>
      <c r="R179" s="607"/>
      <c r="S179" s="545">
        <v>1</v>
      </c>
      <c r="T179" s="546"/>
      <c r="U179" s="508"/>
      <c r="V179" s="501"/>
      <c r="W179" s="547"/>
      <c r="X179" s="547"/>
      <c r="Y179" s="548"/>
      <c r="Z179" s="500"/>
      <c r="AA179" s="502"/>
      <c r="AB179" s="502"/>
      <c r="AC179" s="502"/>
      <c r="AD179" s="549"/>
      <c r="AE179" s="550"/>
      <c r="AF179" s="550"/>
      <c r="AG179" s="550"/>
      <c r="AH179" s="550"/>
      <c r="AI179" s="30"/>
    </row>
    <row r="180" spans="1:35" s="14" customFormat="1" ht="22.9" customHeight="1">
      <c r="A180" s="570">
        <f t="shared" ref="A180:A182" si="19">A179+1</f>
        <v>3</v>
      </c>
      <c r="B180" s="508"/>
      <c r="C180" s="517" t="s">
        <v>162</v>
      </c>
      <c r="D180" s="518"/>
      <c r="E180" s="518"/>
      <c r="F180" s="518"/>
      <c r="G180" s="518"/>
      <c r="H180" s="518"/>
      <c r="I180" s="518"/>
      <c r="J180" s="519"/>
      <c r="K180" s="81"/>
      <c r="L180" s="585"/>
      <c r="M180" s="585"/>
      <c r="N180" s="586"/>
      <c r="O180" s="586"/>
      <c r="P180" s="82"/>
      <c r="Q180" s="571" t="s">
        <v>170</v>
      </c>
      <c r="R180" s="567"/>
      <c r="S180" s="572">
        <v>4.4999999999999998E-2</v>
      </c>
      <c r="T180" s="573"/>
      <c r="U180" s="574"/>
      <c r="V180" s="501"/>
      <c r="W180" s="547"/>
      <c r="X180" s="547"/>
      <c r="Y180" s="548"/>
      <c r="Z180" s="500"/>
      <c r="AA180" s="502"/>
      <c r="AB180" s="502"/>
      <c r="AC180" s="502"/>
      <c r="AD180" s="575"/>
      <c r="AE180" s="511"/>
      <c r="AF180" s="511"/>
      <c r="AG180" s="511"/>
      <c r="AH180" s="511"/>
      <c r="AI180" s="30"/>
    </row>
    <row r="181" spans="1:35" s="14" customFormat="1" ht="22.9" customHeight="1">
      <c r="A181" s="570">
        <f t="shared" si="19"/>
        <v>4</v>
      </c>
      <c r="B181" s="508"/>
      <c r="C181" s="565" t="s">
        <v>163</v>
      </c>
      <c r="D181" s="565"/>
      <c r="E181" s="565"/>
      <c r="F181" s="565"/>
      <c r="G181" s="565"/>
      <c r="H181" s="565"/>
      <c r="I181" s="565"/>
      <c r="J181" s="517"/>
      <c r="K181" s="79"/>
      <c r="L181" s="506"/>
      <c r="M181" s="506"/>
      <c r="N181" s="506"/>
      <c r="O181" s="506"/>
      <c r="P181" s="80"/>
      <c r="Q181" s="571" t="s">
        <v>171</v>
      </c>
      <c r="R181" s="567"/>
      <c r="S181" s="572">
        <v>0.125</v>
      </c>
      <c r="T181" s="573"/>
      <c r="U181" s="574"/>
      <c r="V181" s="501"/>
      <c r="W181" s="547"/>
      <c r="X181" s="547"/>
      <c r="Y181" s="548"/>
      <c r="Z181" s="500"/>
      <c r="AA181" s="502"/>
      <c r="AB181" s="502"/>
      <c r="AC181" s="502"/>
      <c r="AD181" s="558"/>
      <c r="AE181" s="503"/>
      <c r="AF181" s="503"/>
      <c r="AG181" s="503"/>
      <c r="AH181" s="503"/>
      <c r="AI181" s="30"/>
    </row>
    <row r="182" spans="1:35" s="14" customFormat="1" ht="22.9" customHeight="1">
      <c r="A182" s="570">
        <f t="shared" si="19"/>
        <v>5</v>
      </c>
      <c r="B182" s="508"/>
      <c r="C182" s="517" t="s">
        <v>164</v>
      </c>
      <c r="D182" s="518"/>
      <c r="E182" s="518"/>
      <c r="F182" s="518"/>
      <c r="G182" s="518"/>
      <c r="H182" s="518"/>
      <c r="I182" s="518"/>
      <c r="J182" s="519"/>
      <c r="K182" s="79"/>
      <c r="L182" s="506"/>
      <c r="M182" s="506"/>
      <c r="N182" s="506"/>
      <c r="O182" s="506"/>
      <c r="P182" s="80"/>
      <c r="Q182" s="571" t="s">
        <v>191</v>
      </c>
      <c r="R182" s="567"/>
      <c r="S182" s="545">
        <v>1</v>
      </c>
      <c r="T182" s="546"/>
      <c r="U182" s="508"/>
      <c r="V182" s="501"/>
      <c r="W182" s="547"/>
      <c r="X182" s="547"/>
      <c r="Y182" s="548"/>
      <c r="Z182" s="500"/>
      <c r="AA182" s="502"/>
      <c r="AB182" s="502"/>
      <c r="AC182" s="502"/>
      <c r="AD182" s="549"/>
      <c r="AE182" s="550"/>
      <c r="AF182" s="550"/>
      <c r="AG182" s="550"/>
      <c r="AH182" s="550"/>
      <c r="AI182" s="30"/>
    </row>
    <row r="183" spans="1:35" s="14" customFormat="1" ht="22.9" customHeight="1">
      <c r="A183" s="570"/>
      <c r="B183" s="508"/>
      <c r="C183" s="517"/>
      <c r="D183" s="518"/>
      <c r="E183" s="518"/>
      <c r="F183" s="518"/>
      <c r="G183" s="518"/>
      <c r="H183" s="518"/>
      <c r="I183" s="518"/>
      <c r="J183" s="519"/>
      <c r="K183" s="79"/>
      <c r="L183" s="506"/>
      <c r="M183" s="506"/>
      <c r="N183" s="506"/>
      <c r="O183" s="506"/>
      <c r="P183" s="80"/>
      <c r="Q183" s="571"/>
      <c r="R183" s="567"/>
      <c r="S183" s="545"/>
      <c r="T183" s="546"/>
      <c r="U183" s="508"/>
      <c r="V183" s="501"/>
      <c r="W183" s="547"/>
      <c r="X183" s="547"/>
      <c r="Y183" s="548"/>
      <c r="Z183" s="501"/>
      <c r="AA183" s="547"/>
      <c r="AB183" s="547"/>
      <c r="AC183" s="548"/>
      <c r="AD183" s="558"/>
      <c r="AE183" s="503"/>
      <c r="AF183" s="503"/>
      <c r="AG183" s="503"/>
      <c r="AH183" s="503"/>
      <c r="AI183" s="30"/>
    </row>
    <row r="184" spans="1:35" s="14" customFormat="1" ht="22.9" customHeight="1">
      <c r="A184" s="570"/>
      <c r="B184" s="508"/>
      <c r="C184" s="517"/>
      <c r="D184" s="518"/>
      <c r="E184" s="518"/>
      <c r="F184" s="518"/>
      <c r="G184" s="518"/>
      <c r="H184" s="518"/>
      <c r="I184" s="518"/>
      <c r="J184" s="519"/>
      <c r="K184" s="79"/>
      <c r="L184" s="506"/>
      <c r="M184" s="506"/>
      <c r="N184" s="506"/>
      <c r="O184" s="506"/>
      <c r="P184" s="80"/>
      <c r="Q184" s="571"/>
      <c r="R184" s="567"/>
      <c r="S184" s="545"/>
      <c r="T184" s="546"/>
      <c r="U184" s="508"/>
      <c r="V184" s="501"/>
      <c r="W184" s="547"/>
      <c r="X184" s="547"/>
      <c r="Y184" s="548"/>
      <c r="Z184" s="501"/>
      <c r="AA184" s="547"/>
      <c r="AB184" s="547"/>
      <c r="AC184" s="548"/>
      <c r="AD184" s="558"/>
      <c r="AE184" s="503"/>
      <c r="AF184" s="503"/>
      <c r="AG184" s="503"/>
      <c r="AH184" s="503"/>
      <c r="AI184" s="30"/>
    </row>
    <row r="185" spans="1:35" s="14" customFormat="1" ht="22.9" customHeight="1">
      <c r="A185" s="570"/>
      <c r="B185" s="508"/>
      <c r="C185" s="517"/>
      <c r="D185" s="518"/>
      <c r="E185" s="518"/>
      <c r="F185" s="518"/>
      <c r="G185" s="518"/>
      <c r="H185" s="518"/>
      <c r="I185" s="518"/>
      <c r="J185" s="519"/>
      <c r="K185" s="79"/>
      <c r="L185" s="506"/>
      <c r="M185" s="506"/>
      <c r="N185" s="506"/>
      <c r="O185" s="506"/>
      <c r="P185" s="80"/>
      <c r="Q185" s="571"/>
      <c r="R185" s="567"/>
      <c r="S185" s="545"/>
      <c r="T185" s="546"/>
      <c r="U185" s="508"/>
      <c r="V185" s="501"/>
      <c r="W185" s="547"/>
      <c r="X185" s="547"/>
      <c r="Y185" s="548"/>
      <c r="Z185" s="501"/>
      <c r="AA185" s="547"/>
      <c r="AB185" s="547"/>
      <c r="AC185" s="548"/>
      <c r="AD185" s="558"/>
      <c r="AE185" s="503"/>
      <c r="AF185" s="503"/>
      <c r="AG185" s="503"/>
      <c r="AH185" s="503"/>
      <c r="AI185" s="30"/>
    </row>
    <row r="186" spans="1:35" s="14" customFormat="1" ht="22.9" customHeight="1">
      <c r="A186" s="531"/>
      <c r="B186" s="532"/>
      <c r="C186" s="66"/>
      <c r="D186" s="66"/>
      <c r="E186" s="66"/>
      <c r="F186" s="66"/>
      <c r="G186" s="66"/>
      <c r="H186" s="67"/>
      <c r="I186" s="610" t="str">
        <f>I166</f>
        <v>計</v>
      </c>
      <c r="J186" s="611"/>
      <c r="K186" s="79"/>
      <c r="L186" s="506"/>
      <c r="M186" s="506"/>
      <c r="N186" s="506"/>
      <c r="O186" s="506"/>
      <c r="P186" s="80"/>
      <c r="Q186" s="510"/>
      <c r="R186" s="510"/>
      <c r="S186" s="32"/>
      <c r="T186" s="533"/>
      <c r="U186" s="534"/>
      <c r="V186" s="535"/>
      <c r="W186" s="535"/>
      <c r="X186" s="535"/>
      <c r="Y186" s="536"/>
      <c r="Z186" s="535"/>
      <c r="AA186" s="537"/>
      <c r="AB186" s="537"/>
      <c r="AC186" s="537"/>
      <c r="AD186" s="538"/>
      <c r="AE186" s="539"/>
      <c r="AF186" s="539"/>
      <c r="AG186" s="539"/>
      <c r="AH186" s="540"/>
      <c r="AI186" s="33"/>
    </row>
    <row r="187" spans="1:35" s="14" customFormat="1" ht="22.9" customHeight="1">
      <c r="A187" s="68"/>
      <c r="B187" s="69"/>
      <c r="C187" s="70"/>
      <c r="D187" s="70"/>
      <c r="E187" s="70"/>
      <c r="F187" s="70"/>
      <c r="G187" s="70"/>
      <c r="H187" s="70"/>
      <c r="I187" s="70"/>
      <c r="J187" s="70"/>
      <c r="K187" s="71" t="s">
        <v>1</v>
      </c>
      <c r="L187" s="71"/>
      <c r="M187" s="71"/>
      <c r="N187" s="71"/>
      <c r="O187" s="514" t="str">
        <f>O153</f>
        <v xml:space="preserve"> 每</v>
      </c>
      <c r="P187" s="515"/>
      <c r="Q187" s="516" t="s">
        <v>167</v>
      </c>
      <c r="R187" s="516"/>
      <c r="S187" s="525" t="str">
        <f>S153</f>
        <v>單價計</v>
      </c>
      <c r="T187" s="515"/>
      <c r="U187" s="515"/>
      <c r="V187" s="72"/>
      <c r="W187" s="72"/>
      <c r="X187" s="72"/>
      <c r="Y187" s="72"/>
      <c r="Z187" s="526"/>
      <c r="AA187" s="527"/>
      <c r="AB187" s="527"/>
      <c r="AC187" s="528"/>
      <c r="AD187" s="504" t="str">
        <f>AD17</f>
        <v>元整</v>
      </c>
      <c r="AE187" s="505"/>
      <c r="AF187" s="147"/>
      <c r="AG187" s="147"/>
      <c r="AH187" s="147"/>
      <c r="AI187" s="31"/>
    </row>
    <row r="188" spans="1:35" ht="22.9" customHeight="1">
      <c r="A188" s="73"/>
      <c r="B188" s="73"/>
      <c r="C188" s="73"/>
      <c r="D188" s="73"/>
      <c r="E188" s="73"/>
      <c r="F188" s="73"/>
      <c r="G188" s="73"/>
      <c r="H188" s="73"/>
      <c r="I188" s="73"/>
      <c r="J188" s="73"/>
      <c r="K188" s="74"/>
      <c r="L188" s="74"/>
      <c r="M188" s="74"/>
      <c r="N188" s="74"/>
      <c r="O188" s="74"/>
      <c r="P188" s="74"/>
      <c r="Q188" s="74"/>
      <c r="R188" s="74"/>
      <c r="S188" s="73"/>
      <c r="T188" s="73"/>
      <c r="U188" s="73"/>
      <c r="V188" s="75"/>
      <c r="W188" s="75"/>
      <c r="X188" s="75"/>
      <c r="Y188" s="75"/>
      <c r="Z188" s="75"/>
      <c r="AA188" s="75"/>
      <c r="AB188" s="75"/>
      <c r="AC188" s="75"/>
      <c r="AD188" s="75"/>
      <c r="AE188" s="75"/>
      <c r="AF188" s="75"/>
      <c r="AG188" s="75"/>
      <c r="AH188" s="75"/>
      <c r="AI188" s="73"/>
    </row>
    <row r="189" spans="1:35" ht="22.9" customHeight="1">
      <c r="A189" s="73"/>
      <c r="B189" s="73"/>
      <c r="C189" s="73"/>
      <c r="D189" s="73"/>
      <c r="E189" s="73"/>
      <c r="F189" s="73"/>
      <c r="G189" s="73"/>
      <c r="H189" s="73"/>
      <c r="I189" s="73"/>
      <c r="J189" s="73"/>
      <c r="K189" s="74"/>
      <c r="L189" s="74"/>
      <c r="M189" s="74"/>
      <c r="N189" s="74"/>
      <c r="O189" s="74"/>
      <c r="P189" s="74"/>
      <c r="Q189" s="74"/>
      <c r="R189" s="74"/>
      <c r="S189" s="73"/>
      <c r="T189" s="73"/>
      <c r="U189" s="73"/>
      <c r="V189" s="75"/>
      <c r="W189" s="75"/>
      <c r="X189" s="75"/>
      <c r="Y189" s="75"/>
      <c r="Z189" s="75"/>
      <c r="AA189" s="75"/>
      <c r="AB189" s="75"/>
      <c r="AC189" s="75"/>
      <c r="AD189" s="75"/>
      <c r="AE189" s="75"/>
      <c r="AF189" s="75"/>
      <c r="AG189" s="75"/>
      <c r="AH189" s="75"/>
      <c r="AI189" s="76"/>
    </row>
    <row r="190" spans="1:35" ht="22.9" customHeight="1">
      <c r="A190" s="589">
        <f>A176+1</f>
        <v>12</v>
      </c>
      <c r="B190" s="590"/>
      <c r="C190" s="559" t="str">
        <f t="shared" ref="C190:C191" si="20">C176</f>
        <v>工作項目：</v>
      </c>
      <c r="D190" s="559"/>
      <c r="E190" s="559"/>
      <c r="F190" s="559"/>
      <c r="G190" s="529"/>
      <c r="H190" s="512" t="s">
        <v>172</v>
      </c>
      <c r="I190" s="513"/>
      <c r="J190" s="513"/>
      <c r="K190" s="145"/>
      <c r="L190" s="145"/>
      <c r="M190" s="145"/>
      <c r="N190" s="146"/>
      <c r="O190" s="63"/>
      <c r="P190" s="63"/>
      <c r="Q190" s="63"/>
      <c r="R190" s="63"/>
      <c r="S190" s="63"/>
      <c r="T190" s="63"/>
      <c r="U190" s="63"/>
      <c r="V190" s="64"/>
      <c r="W190" s="64"/>
      <c r="X190" s="64"/>
      <c r="Y190" s="64"/>
      <c r="Z190" s="65"/>
      <c r="AA190" s="65"/>
      <c r="AB190" s="58"/>
      <c r="AC190" s="59"/>
      <c r="AD190" s="59"/>
      <c r="AE190" s="560" t="s">
        <v>6</v>
      </c>
      <c r="AF190" s="529"/>
      <c r="AG190" s="529"/>
      <c r="AH190" s="569" t="s">
        <v>69</v>
      </c>
      <c r="AI190" s="569"/>
    </row>
    <row r="191" spans="1:35" ht="22.9" customHeight="1">
      <c r="A191" s="520" t="str">
        <f>A177</f>
        <v>項次</v>
      </c>
      <c r="B191" s="521"/>
      <c r="C191" s="522" t="str">
        <f t="shared" si="20"/>
        <v>工料項目</v>
      </c>
      <c r="D191" s="522"/>
      <c r="E191" s="522"/>
      <c r="F191" s="522"/>
      <c r="G191" s="522"/>
      <c r="H191" s="522"/>
      <c r="I191" s="522"/>
      <c r="J191" s="522"/>
      <c r="K191" s="557" t="str">
        <f>K177</f>
        <v>說明</v>
      </c>
      <c r="L191" s="523"/>
      <c r="M191" s="523"/>
      <c r="N191" s="523"/>
      <c r="O191" s="523"/>
      <c r="P191" s="524"/>
      <c r="Q191" s="523" t="str">
        <f t="shared" ref="Q191" si="21">Q177</f>
        <v>單位</v>
      </c>
      <c r="R191" s="524"/>
      <c r="S191" s="524" t="str">
        <f>S177</f>
        <v>數量</v>
      </c>
      <c r="T191" s="522"/>
      <c r="U191" s="522"/>
      <c r="V191" s="578" t="str">
        <f>V177</f>
        <v>單價</v>
      </c>
      <c r="W191" s="578"/>
      <c r="X191" s="578"/>
      <c r="Y191" s="579"/>
      <c r="Z191" s="578" t="str">
        <f>Z177</f>
        <v>總價</v>
      </c>
      <c r="AA191" s="521"/>
      <c r="AB191" s="521"/>
      <c r="AC191" s="521"/>
      <c r="AD191" s="580" t="str">
        <f>AD177</f>
        <v>附註</v>
      </c>
      <c r="AE191" s="581"/>
      <c r="AF191" s="581"/>
      <c r="AG191" s="581"/>
      <c r="AH191" s="581"/>
      <c r="AI191" s="582"/>
    </row>
    <row r="192" spans="1:35" s="14" customFormat="1" ht="22.9" customHeight="1">
      <c r="A192" s="593">
        <v>1</v>
      </c>
      <c r="B192" s="594"/>
      <c r="C192" s="576" t="s">
        <v>78</v>
      </c>
      <c r="D192" s="576"/>
      <c r="E192" s="576"/>
      <c r="F192" s="576"/>
      <c r="G192" s="576"/>
      <c r="H192" s="576"/>
      <c r="I192" s="576"/>
      <c r="J192" s="577"/>
      <c r="K192" s="79"/>
      <c r="L192" s="583"/>
      <c r="M192" s="583"/>
      <c r="N192" s="595"/>
      <c r="O192" s="595"/>
      <c r="P192" s="80"/>
      <c r="Q192" s="606" t="s">
        <v>70</v>
      </c>
      <c r="R192" s="607"/>
      <c r="S192" s="508">
        <f>1</f>
        <v>1</v>
      </c>
      <c r="T192" s="509"/>
      <c r="U192" s="509"/>
      <c r="V192" s="500"/>
      <c r="W192" s="500"/>
      <c r="X192" s="500"/>
      <c r="Y192" s="501"/>
      <c r="Z192" s="500"/>
      <c r="AA192" s="502"/>
      <c r="AB192" s="502"/>
      <c r="AC192" s="502"/>
      <c r="AD192" s="550"/>
      <c r="AE192" s="215"/>
      <c r="AF192" s="215"/>
      <c r="AG192" s="215"/>
      <c r="AH192" s="215"/>
      <c r="AI192" s="29"/>
    </row>
    <row r="193" spans="1:35" s="14" customFormat="1" ht="22.9" customHeight="1">
      <c r="A193" s="563">
        <f>A192+1</f>
        <v>2</v>
      </c>
      <c r="B193" s="564"/>
      <c r="C193" s="565" t="s">
        <v>77</v>
      </c>
      <c r="D193" s="565"/>
      <c r="E193" s="565"/>
      <c r="F193" s="565"/>
      <c r="G193" s="565"/>
      <c r="H193" s="565"/>
      <c r="I193" s="565"/>
      <c r="J193" s="517"/>
      <c r="K193" s="79"/>
      <c r="L193" s="583"/>
      <c r="M193" s="583"/>
      <c r="N193" s="584"/>
      <c r="O193" s="584"/>
      <c r="P193" s="80"/>
      <c r="Q193" s="566" t="s">
        <v>80</v>
      </c>
      <c r="R193" s="567"/>
      <c r="S193" s="604">
        <f>0.02</f>
        <v>0.02</v>
      </c>
      <c r="T193" s="605"/>
      <c r="U193" s="605"/>
      <c r="V193" s="500"/>
      <c r="W193" s="500"/>
      <c r="X193" s="500"/>
      <c r="Y193" s="501"/>
      <c r="Z193" s="500"/>
      <c r="AA193" s="502"/>
      <c r="AB193" s="502"/>
      <c r="AC193" s="502"/>
      <c r="AD193" s="511"/>
      <c r="AE193" s="215"/>
      <c r="AF193" s="215"/>
      <c r="AG193" s="215"/>
      <c r="AH193" s="215"/>
      <c r="AI193" s="30"/>
    </row>
    <row r="194" spans="1:35" s="14" customFormat="1" ht="22.9" customHeight="1">
      <c r="A194" s="563">
        <f t="shared" ref="A194:A196" si="22">A193+1</f>
        <v>3</v>
      </c>
      <c r="B194" s="564"/>
      <c r="C194" s="565" t="s">
        <v>14</v>
      </c>
      <c r="D194" s="565"/>
      <c r="E194" s="565"/>
      <c r="F194" s="565"/>
      <c r="G194" s="565"/>
      <c r="H194" s="565"/>
      <c r="I194" s="565"/>
      <c r="J194" s="517"/>
      <c r="K194" s="81"/>
      <c r="L194" s="585"/>
      <c r="M194" s="585"/>
      <c r="N194" s="586"/>
      <c r="O194" s="586"/>
      <c r="P194" s="82"/>
      <c r="Q194" s="566" t="s">
        <v>10</v>
      </c>
      <c r="R194" s="567"/>
      <c r="S194" s="574">
        <f>0.005</f>
        <v>5.0000000000000001E-3</v>
      </c>
      <c r="T194" s="609"/>
      <c r="U194" s="609"/>
      <c r="V194" s="500"/>
      <c r="W194" s="500"/>
      <c r="X194" s="500"/>
      <c r="Y194" s="501"/>
      <c r="Z194" s="500"/>
      <c r="AA194" s="502"/>
      <c r="AB194" s="502"/>
      <c r="AC194" s="502"/>
      <c r="AD194" s="511"/>
      <c r="AE194" s="215"/>
      <c r="AF194" s="215"/>
      <c r="AG194" s="215"/>
      <c r="AH194" s="215"/>
      <c r="AI194" s="30"/>
    </row>
    <row r="195" spans="1:35" s="14" customFormat="1" ht="22.9" customHeight="1">
      <c r="A195" s="563">
        <f t="shared" si="22"/>
        <v>4</v>
      </c>
      <c r="B195" s="564"/>
      <c r="C195" s="565" t="s">
        <v>79</v>
      </c>
      <c r="D195" s="565"/>
      <c r="E195" s="565"/>
      <c r="F195" s="565"/>
      <c r="G195" s="565"/>
      <c r="H195" s="565"/>
      <c r="I195" s="565"/>
      <c r="J195" s="517"/>
      <c r="K195" s="79"/>
      <c r="L195" s="506"/>
      <c r="M195" s="506"/>
      <c r="N195" s="507"/>
      <c r="O195" s="507"/>
      <c r="P195" s="80"/>
      <c r="Q195" s="606" t="s">
        <v>70</v>
      </c>
      <c r="R195" s="607"/>
      <c r="S195" s="508">
        <f>1</f>
        <v>1</v>
      </c>
      <c r="T195" s="509"/>
      <c r="U195" s="509"/>
      <c r="V195" s="500"/>
      <c r="W195" s="500"/>
      <c r="X195" s="500"/>
      <c r="Y195" s="501"/>
      <c r="Z195" s="500"/>
      <c r="AA195" s="502"/>
      <c r="AB195" s="502"/>
      <c r="AC195" s="502"/>
      <c r="AD195" s="503"/>
      <c r="AE195" s="215"/>
      <c r="AF195" s="215"/>
      <c r="AG195" s="215"/>
      <c r="AH195" s="215"/>
      <c r="AI195" s="30"/>
    </row>
    <row r="196" spans="1:35" s="14" customFormat="1" ht="22.9" customHeight="1">
      <c r="A196" s="563">
        <f t="shared" si="22"/>
        <v>5</v>
      </c>
      <c r="B196" s="564"/>
      <c r="C196" s="565" t="s">
        <v>36</v>
      </c>
      <c r="D196" s="565"/>
      <c r="E196" s="565"/>
      <c r="F196" s="565"/>
      <c r="G196" s="565"/>
      <c r="H196" s="565"/>
      <c r="I196" s="565"/>
      <c r="J196" s="517"/>
      <c r="K196" s="79"/>
      <c r="L196" s="506"/>
      <c r="M196" s="506"/>
      <c r="N196" s="506"/>
      <c r="O196" s="506"/>
      <c r="P196" s="80"/>
      <c r="Q196" s="566" t="s">
        <v>192</v>
      </c>
      <c r="R196" s="567"/>
      <c r="S196" s="508">
        <f>1</f>
        <v>1</v>
      </c>
      <c r="T196" s="509"/>
      <c r="U196" s="509"/>
      <c r="V196" s="500"/>
      <c r="W196" s="500"/>
      <c r="X196" s="500"/>
      <c r="Y196" s="501"/>
      <c r="Z196" s="500"/>
      <c r="AA196" s="502"/>
      <c r="AB196" s="502"/>
      <c r="AC196" s="502"/>
      <c r="AD196" s="550"/>
      <c r="AE196" s="568"/>
      <c r="AF196" s="568"/>
      <c r="AG196" s="568"/>
      <c r="AH196" s="568"/>
      <c r="AI196" s="30"/>
    </row>
    <row r="197" spans="1:35" s="14" customFormat="1" ht="22.9" customHeight="1">
      <c r="A197" s="563"/>
      <c r="B197" s="564"/>
      <c r="C197" s="565"/>
      <c r="D197" s="565"/>
      <c r="E197" s="565"/>
      <c r="F197" s="565"/>
      <c r="G197" s="565"/>
      <c r="H197" s="565"/>
      <c r="I197" s="565"/>
      <c r="J197" s="517"/>
      <c r="K197" s="79"/>
      <c r="L197" s="506"/>
      <c r="M197" s="506"/>
      <c r="N197" s="506"/>
      <c r="O197" s="506"/>
      <c r="P197" s="80"/>
      <c r="Q197" s="566"/>
      <c r="R197" s="567"/>
      <c r="S197" s="508"/>
      <c r="T197" s="552"/>
      <c r="U197" s="552"/>
      <c r="V197" s="500"/>
      <c r="W197" s="500"/>
      <c r="X197" s="500"/>
      <c r="Y197" s="501"/>
      <c r="Z197" s="500"/>
      <c r="AA197" s="553"/>
      <c r="AB197" s="553"/>
      <c r="AC197" s="553"/>
      <c r="AD197" s="503"/>
      <c r="AE197" s="215"/>
      <c r="AF197" s="215"/>
      <c r="AG197" s="215"/>
      <c r="AH197" s="215"/>
      <c r="AI197" s="30"/>
    </row>
    <row r="198" spans="1:35" s="14" customFormat="1" ht="22.9" customHeight="1">
      <c r="A198" s="563"/>
      <c r="B198" s="564"/>
      <c r="C198" s="565"/>
      <c r="D198" s="565"/>
      <c r="E198" s="565"/>
      <c r="F198" s="565"/>
      <c r="G198" s="565"/>
      <c r="H198" s="565"/>
      <c r="I198" s="565"/>
      <c r="J198" s="517"/>
      <c r="K198" s="79"/>
      <c r="L198" s="506"/>
      <c r="M198" s="506"/>
      <c r="N198" s="506"/>
      <c r="O198" s="506"/>
      <c r="P198" s="80"/>
      <c r="Q198" s="566"/>
      <c r="R198" s="567"/>
      <c r="S198" s="508"/>
      <c r="T198" s="552"/>
      <c r="U198" s="552"/>
      <c r="V198" s="500"/>
      <c r="W198" s="500"/>
      <c r="X198" s="500"/>
      <c r="Y198" s="501"/>
      <c r="Z198" s="500"/>
      <c r="AA198" s="553"/>
      <c r="AB198" s="553"/>
      <c r="AC198" s="553"/>
      <c r="AD198" s="503"/>
      <c r="AE198" s="215"/>
      <c r="AF198" s="215"/>
      <c r="AG198" s="215"/>
      <c r="AH198" s="215"/>
      <c r="AI198" s="30"/>
    </row>
    <row r="199" spans="1:35" s="14" customFormat="1" ht="22.9" customHeight="1">
      <c r="A199" s="541"/>
      <c r="B199" s="542"/>
      <c r="C199" s="543"/>
      <c r="D199" s="543"/>
      <c r="E199" s="543"/>
      <c r="F199" s="543"/>
      <c r="G199" s="543"/>
      <c r="H199" s="543"/>
      <c r="I199" s="543"/>
      <c r="J199" s="544"/>
      <c r="K199" s="79"/>
      <c r="L199" s="506"/>
      <c r="M199" s="506"/>
      <c r="N199" s="506"/>
      <c r="O199" s="506"/>
      <c r="P199" s="80"/>
      <c r="Q199" s="551"/>
      <c r="R199" s="551"/>
      <c r="S199" s="508"/>
      <c r="T199" s="552"/>
      <c r="U199" s="552"/>
      <c r="V199" s="500"/>
      <c r="W199" s="500"/>
      <c r="X199" s="500"/>
      <c r="Y199" s="501"/>
      <c r="Z199" s="500"/>
      <c r="AA199" s="553"/>
      <c r="AB199" s="553"/>
      <c r="AC199" s="553"/>
      <c r="AD199" s="538"/>
      <c r="AE199" s="539"/>
      <c r="AF199" s="539"/>
      <c r="AG199" s="539"/>
      <c r="AH199" s="540"/>
      <c r="AI199" s="30"/>
    </row>
    <row r="200" spans="1:35" s="14" customFormat="1" ht="22.9" customHeight="1">
      <c r="A200" s="531"/>
      <c r="B200" s="532"/>
      <c r="C200" s="66"/>
      <c r="D200" s="66"/>
      <c r="E200" s="66"/>
      <c r="F200" s="66"/>
      <c r="G200" s="66"/>
      <c r="H200" s="67"/>
      <c r="I200" s="610" t="str">
        <f>I186</f>
        <v>計</v>
      </c>
      <c r="J200" s="611"/>
      <c r="K200" s="79"/>
      <c r="L200" s="506"/>
      <c r="M200" s="506"/>
      <c r="N200" s="506"/>
      <c r="O200" s="506"/>
      <c r="P200" s="80"/>
      <c r="Q200" s="510"/>
      <c r="R200" s="510"/>
      <c r="S200" s="32"/>
      <c r="T200" s="533"/>
      <c r="U200" s="534"/>
      <c r="V200" s="535"/>
      <c r="W200" s="535"/>
      <c r="X200" s="535"/>
      <c r="Y200" s="536"/>
      <c r="Z200" s="535"/>
      <c r="AA200" s="537"/>
      <c r="AB200" s="537"/>
      <c r="AC200" s="537"/>
      <c r="AD200" s="538"/>
      <c r="AE200" s="539"/>
      <c r="AF200" s="539"/>
      <c r="AG200" s="539"/>
      <c r="AH200" s="540"/>
      <c r="AI200" s="33"/>
    </row>
    <row r="201" spans="1:35" s="14" customFormat="1" ht="22.9" customHeight="1">
      <c r="A201" s="68"/>
      <c r="B201" s="69"/>
      <c r="C201" s="70"/>
      <c r="D201" s="70"/>
      <c r="E201" s="70"/>
      <c r="F201" s="70"/>
      <c r="G201" s="70"/>
      <c r="H201" s="70"/>
      <c r="I201" s="70"/>
      <c r="J201" s="70"/>
      <c r="K201" s="71" t="s">
        <v>1</v>
      </c>
      <c r="L201" s="71"/>
      <c r="M201" s="71"/>
      <c r="N201" s="71"/>
      <c r="O201" s="514" t="str">
        <f>O167</f>
        <v xml:space="preserve"> 每</v>
      </c>
      <c r="P201" s="515"/>
      <c r="Q201" s="516" t="s">
        <v>70</v>
      </c>
      <c r="R201" s="516"/>
      <c r="S201" s="525" t="str">
        <f>S167</f>
        <v>單價計</v>
      </c>
      <c r="T201" s="515"/>
      <c r="U201" s="515"/>
      <c r="V201" s="72"/>
      <c r="W201" s="72"/>
      <c r="X201" s="72"/>
      <c r="Y201" s="72"/>
      <c r="Z201" s="526"/>
      <c r="AA201" s="527"/>
      <c r="AB201" s="527"/>
      <c r="AC201" s="528"/>
      <c r="AD201" s="504" t="str">
        <f>AD17</f>
        <v>元整</v>
      </c>
      <c r="AE201" s="505"/>
      <c r="AF201" s="147"/>
      <c r="AG201" s="147"/>
      <c r="AH201" s="147"/>
      <c r="AI201" s="31"/>
    </row>
    <row r="202" spans="1:35" s="11" customFormat="1" ht="22.9" customHeight="1">
      <c r="A202" s="202" t="s">
        <v>213</v>
      </c>
      <c r="B202" s="203"/>
      <c r="C202" s="204"/>
      <c r="D202" s="205" t="s">
        <v>199</v>
      </c>
      <c r="E202" s="205"/>
      <c r="F202" s="205"/>
      <c r="G202" s="205"/>
      <c r="H202" s="205"/>
      <c r="I202" s="205"/>
      <c r="J202" s="205"/>
      <c r="K202" s="205"/>
      <c r="L202" s="205"/>
      <c r="M202" s="206"/>
      <c r="N202" s="206"/>
      <c r="O202" s="154"/>
      <c r="P202" s="155"/>
      <c r="Q202" s="156"/>
      <c r="R202" s="156"/>
      <c r="S202" s="207" t="s">
        <v>201</v>
      </c>
      <c r="T202" s="203"/>
      <c r="U202" s="204"/>
      <c r="V202" s="157"/>
      <c r="W202" s="157"/>
      <c r="X202" s="157"/>
      <c r="Y202" s="157"/>
      <c r="Z202" s="157"/>
      <c r="AA202" s="203" t="s">
        <v>214</v>
      </c>
      <c r="AB202" s="203"/>
      <c r="AC202" s="203"/>
      <c r="AD202" s="203"/>
      <c r="AE202" s="158"/>
      <c r="AF202" s="158"/>
      <c r="AG202" s="158"/>
      <c r="AH202" s="158"/>
      <c r="AI202" s="158"/>
    </row>
    <row r="203" spans="1:35" s="11" customFormat="1" ht="22.9" customHeight="1">
      <c r="A203" s="159"/>
      <c r="B203" s="159"/>
      <c r="C203" s="160"/>
      <c r="D203" s="254" t="s">
        <v>204</v>
      </c>
      <c r="E203" s="204"/>
      <c r="F203" s="204"/>
      <c r="G203" s="204"/>
      <c r="H203" s="204"/>
      <c r="I203" s="204"/>
      <c r="J203" s="204"/>
      <c r="K203" s="204"/>
      <c r="L203" s="204"/>
      <c r="M203" s="204"/>
      <c r="N203" s="204"/>
      <c r="O203" s="155"/>
      <c r="P203" s="155"/>
      <c r="Q203" s="255"/>
      <c r="R203" s="256"/>
      <c r="S203" s="156"/>
      <c r="T203" s="157"/>
      <c r="U203" s="157"/>
      <c r="V203" s="157"/>
      <c r="W203" s="157"/>
      <c r="X203" s="157"/>
      <c r="Y203" s="157"/>
      <c r="Z203" s="157"/>
      <c r="AA203" s="256"/>
      <c r="AB203" s="256"/>
      <c r="AC203" s="256"/>
      <c r="AD203" s="256"/>
      <c r="AE203" s="158"/>
      <c r="AF203" s="158"/>
      <c r="AG203" s="158"/>
      <c r="AH203" s="158"/>
      <c r="AI203" s="158"/>
    </row>
    <row r="204" spans="1:35" s="11" customFormat="1" ht="22.9" customHeight="1">
      <c r="A204" s="2"/>
      <c r="B204" s="2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252"/>
      <c r="P204" s="253"/>
      <c r="Q204" s="253"/>
      <c r="R204" s="253"/>
      <c r="S204" s="253"/>
      <c r="T204" s="253"/>
      <c r="U204" s="253"/>
      <c r="V204" s="23"/>
      <c r="W204" s="23"/>
      <c r="X204" s="23"/>
      <c r="Y204" s="23"/>
      <c r="AD204" s="1"/>
      <c r="AE204" s="1"/>
      <c r="AF204" s="1"/>
      <c r="AG204" s="1"/>
      <c r="AH204" s="1"/>
      <c r="AI204" s="1"/>
    </row>
  </sheetData>
  <mergeCells count="1300">
    <mergeCell ref="AD184:AH184"/>
    <mergeCell ref="L193:M193"/>
    <mergeCell ref="N193:O193"/>
    <mergeCell ref="S193:U193"/>
    <mergeCell ref="N192:O192"/>
    <mergeCell ref="S192:U192"/>
    <mergeCell ref="V192:Y192"/>
    <mergeCell ref="Z192:AC192"/>
    <mergeCell ref="AD186:AH186"/>
    <mergeCell ref="Z191:AC191"/>
    <mergeCell ref="AD191:AI191"/>
    <mergeCell ref="F5:AD5"/>
    <mergeCell ref="F39:AD39"/>
    <mergeCell ref="F73:AD73"/>
    <mergeCell ref="F107:AD107"/>
    <mergeCell ref="F141:AD141"/>
    <mergeCell ref="F175:AD175"/>
    <mergeCell ref="C185:J185"/>
    <mergeCell ref="L185:M185"/>
    <mergeCell ref="N185:O185"/>
    <mergeCell ref="Q185:R185"/>
    <mergeCell ref="S185:U185"/>
    <mergeCell ref="V185:Y185"/>
    <mergeCell ref="Z185:AC185"/>
    <mergeCell ref="AD185:AH185"/>
    <mergeCell ref="AE190:AG190"/>
    <mergeCell ref="AH190:AI190"/>
    <mergeCell ref="L178:M178"/>
    <mergeCell ref="N178:O178"/>
    <mergeCell ref="Q178:R178"/>
    <mergeCell ref="V178:Y178"/>
    <mergeCell ref="Z178:AC178"/>
    <mergeCell ref="V130:Y130"/>
    <mergeCell ref="A185:B185"/>
    <mergeCell ref="A195:B195"/>
    <mergeCell ref="C195:J195"/>
    <mergeCell ref="A191:B191"/>
    <mergeCell ref="A186:B186"/>
    <mergeCell ref="Q186:R186"/>
    <mergeCell ref="T186:U186"/>
    <mergeCell ref="O187:P187"/>
    <mergeCell ref="Q187:R187"/>
    <mergeCell ref="L186:M186"/>
    <mergeCell ref="N186:O186"/>
    <mergeCell ref="V186:Y186"/>
    <mergeCell ref="Z186:AC186"/>
    <mergeCell ref="S187:U187"/>
    <mergeCell ref="Z187:AC187"/>
    <mergeCell ref="L192:M192"/>
    <mergeCell ref="A194:B194"/>
    <mergeCell ref="C194:J194"/>
    <mergeCell ref="Q194:R194"/>
    <mergeCell ref="L194:M194"/>
    <mergeCell ref="N194:O194"/>
    <mergeCell ref="S194:U194"/>
    <mergeCell ref="V194:Y194"/>
    <mergeCell ref="Q179:R179"/>
    <mergeCell ref="S179:U179"/>
    <mergeCell ref="I186:J186"/>
    <mergeCell ref="I200:J200"/>
    <mergeCell ref="Q195:R195"/>
    <mergeCell ref="O99:P99"/>
    <mergeCell ref="Q99:R99"/>
    <mergeCell ref="S99:U99"/>
    <mergeCell ref="Z99:AC99"/>
    <mergeCell ref="O102:U102"/>
    <mergeCell ref="O119:P119"/>
    <mergeCell ref="Q119:R119"/>
    <mergeCell ref="S119:U119"/>
    <mergeCell ref="Z119:AC119"/>
    <mergeCell ref="C124:J124"/>
    <mergeCell ref="L124:M124"/>
    <mergeCell ref="N124:O124"/>
    <mergeCell ref="Q124:R124"/>
    <mergeCell ref="S124:U124"/>
    <mergeCell ref="V124:Y124"/>
    <mergeCell ref="Z124:AC124"/>
    <mergeCell ref="Z179:AC179"/>
    <mergeCell ref="Z130:AC130"/>
    <mergeCell ref="I137:AA137"/>
    <mergeCell ref="A140:E140"/>
    <mergeCell ref="G140:H140"/>
    <mergeCell ref="J140:L140"/>
    <mergeCell ref="M140:N140"/>
    <mergeCell ref="O140:AD140"/>
    <mergeCell ref="A141:E141"/>
    <mergeCell ref="L130:M130"/>
    <mergeCell ref="N130:O130"/>
    <mergeCell ref="Q130:R130"/>
    <mergeCell ref="S130:U130"/>
    <mergeCell ref="O204:U204"/>
    <mergeCell ref="Q192:R192"/>
    <mergeCell ref="A193:B193"/>
    <mergeCell ref="C193:J193"/>
    <mergeCell ref="Q193:R193"/>
    <mergeCell ref="A192:B192"/>
    <mergeCell ref="C192:J192"/>
    <mergeCell ref="A190:B190"/>
    <mergeCell ref="C190:G190"/>
    <mergeCell ref="Z183:AC183"/>
    <mergeCell ref="A184:B184"/>
    <mergeCell ref="C184:J184"/>
    <mergeCell ref="L184:M184"/>
    <mergeCell ref="N184:O184"/>
    <mergeCell ref="Q184:R184"/>
    <mergeCell ref="S184:U184"/>
    <mergeCell ref="V184:Y184"/>
    <mergeCell ref="Z184:AC184"/>
    <mergeCell ref="A196:B196"/>
    <mergeCell ref="C196:J196"/>
    <mergeCell ref="Q196:R196"/>
    <mergeCell ref="A197:B197"/>
    <mergeCell ref="C197:J197"/>
    <mergeCell ref="L183:M183"/>
    <mergeCell ref="N183:O183"/>
    <mergeCell ref="Q191:R191"/>
    <mergeCell ref="S191:U191"/>
    <mergeCell ref="V191:Y191"/>
    <mergeCell ref="O201:P201"/>
    <mergeCell ref="L200:M200"/>
    <mergeCell ref="N200:O200"/>
    <mergeCell ref="V200:Y200"/>
    <mergeCell ref="A183:B183"/>
    <mergeCell ref="C183:J183"/>
    <mergeCell ref="Q183:R183"/>
    <mergeCell ref="L182:M182"/>
    <mergeCell ref="N182:O182"/>
    <mergeCell ref="O68:U68"/>
    <mergeCell ref="C61:J61"/>
    <mergeCell ref="L61:M61"/>
    <mergeCell ref="N61:O61"/>
    <mergeCell ref="S61:U61"/>
    <mergeCell ref="A62:B62"/>
    <mergeCell ref="L62:M62"/>
    <mergeCell ref="S62:U62"/>
    <mergeCell ref="AB74:AD74"/>
    <mergeCell ref="AE74:AG74"/>
    <mergeCell ref="AH74:AI74"/>
    <mergeCell ref="A75:B75"/>
    <mergeCell ref="C75:J75"/>
    <mergeCell ref="K75:P75"/>
    <mergeCell ref="Q75:R75"/>
    <mergeCell ref="S75:U75"/>
    <mergeCell ref="V75:Y75"/>
    <mergeCell ref="Z75:AC75"/>
    <mergeCell ref="C74:G74"/>
    <mergeCell ref="A79:B79"/>
    <mergeCell ref="C79:J79"/>
    <mergeCell ref="L79:M79"/>
    <mergeCell ref="N79:O79"/>
    <mergeCell ref="Q79:R79"/>
    <mergeCell ref="S79:U79"/>
    <mergeCell ref="V79:Y79"/>
    <mergeCell ref="Z79:AC79"/>
    <mergeCell ref="I64:J64"/>
    <mergeCell ref="C63:J63"/>
    <mergeCell ref="S63:U63"/>
    <mergeCell ref="V62:Y62"/>
    <mergeCell ref="Z62:AC62"/>
    <mergeCell ref="C56:J56"/>
    <mergeCell ref="L56:M56"/>
    <mergeCell ref="N56:O56"/>
    <mergeCell ref="AE56:AH56"/>
    <mergeCell ref="AD179:AH179"/>
    <mergeCell ref="A182:B182"/>
    <mergeCell ref="C182:J182"/>
    <mergeCell ref="Q182:R182"/>
    <mergeCell ref="C180:J180"/>
    <mergeCell ref="C181:J181"/>
    <mergeCell ref="Q181:R181"/>
    <mergeCell ref="Q63:R63"/>
    <mergeCell ref="Q64:R64"/>
    <mergeCell ref="N62:O62"/>
    <mergeCell ref="S60:U60"/>
    <mergeCell ref="Q62:R62"/>
    <mergeCell ref="AD75:AI75"/>
    <mergeCell ref="I69:AA69"/>
    <mergeCell ref="A72:E72"/>
    <mergeCell ref="G72:H72"/>
    <mergeCell ref="J72:L72"/>
    <mergeCell ref="M72:N72"/>
    <mergeCell ref="O72:AD72"/>
    <mergeCell ref="A73:E73"/>
    <mergeCell ref="A74:B74"/>
    <mergeCell ref="I118:J118"/>
    <mergeCell ref="I132:J132"/>
    <mergeCell ref="A59:B59"/>
    <mergeCell ref="A61:B61"/>
    <mergeCell ref="V63:Y63"/>
    <mergeCell ref="V64:Y64"/>
    <mergeCell ref="O65:P65"/>
    <mergeCell ref="S65:U65"/>
    <mergeCell ref="Z65:AC65"/>
    <mergeCell ref="L63:M63"/>
    <mergeCell ref="N64:O64"/>
    <mergeCell ref="T64:U64"/>
    <mergeCell ref="Q65:R65"/>
    <mergeCell ref="L64:M64"/>
    <mergeCell ref="V61:Y61"/>
    <mergeCell ref="V57:Y57"/>
    <mergeCell ref="N63:O63"/>
    <mergeCell ref="A63:B63"/>
    <mergeCell ref="A64:B64"/>
    <mergeCell ref="L58:M58"/>
    <mergeCell ref="L59:M59"/>
    <mergeCell ref="Q57:R57"/>
    <mergeCell ref="Q58:R58"/>
    <mergeCell ref="Q59:R59"/>
    <mergeCell ref="Q60:R60"/>
    <mergeCell ref="Q61:R61"/>
    <mergeCell ref="C62:J62"/>
    <mergeCell ref="A57:B57"/>
    <mergeCell ref="C57:J57"/>
    <mergeCell ref="S57:U57"/>
    <mergeCell ref="A60:B60"/>
    <mergeCell ref="C60:J60"/>
    <mergeCell ref="L60:M60"/>
    <mergeCell ref="N60:O60"/>
    <mergeCell ref="AB54:AD54"/>
    <mergeCell ref="AE54:AG54"/>
    <mergeCell ref="AH54:AI54"/>
    <mergeCell ref="A55:B55"/>
    <mergeCell ref="C55:J55"/>
    <mergeCell ref="K55:P55"/>
    <mergeCell ref="Q55:R55"/>
    <mergeCell ref="S55:U55"/>
    <mergeCell ref="V55:Y55"/>
    <mergeCell ref="Z55:AC55"/>
    <mergeCell ref="AD55:AI55"/>
    <mergeCell ref="AD57:AH57"/>
    <mergeCell ref="A58:B58"/>
    <mergeCell ref="C58:J58"/>
    <mergeCell ref="S58:U58"/>
    <mergeCell ref="V58:Y58"/>
    <mergeCell ref="A46:B46"/>
    <mergeCell ref="L46:M46"/>
    <mergeCell ref="N46:O46"/>
    <mergeCell ref="S46:U46"/>
    <mergeCell ref="AD46:AH46"/>
    <mergeCell ref="A47:B47"/>
    <mergeCell ref="A50:B50"/>
    <mergeCell ref="C46:J46"/>
    <mergeCell ref="C47:J47"/>
    <mergeCell ref="C48:J48"/>
    <mergeCell ref="A56:B56"/>
    <mergeCell ref="A54:B54"/>
    <mergeCell ref="C54:G54"/>
    <mergeCell ref="Z50:AC50"/>
    <mergeCell ref="Z51:AC51"/>
    <mergeCell ref="A38:E38"/>
    <mergeCell ref="G38:H38"/>
    <mergeCell ref="J38:L38"/>
    <mergeCell ref="M38:N38"/>
    <mergeCell ref="O38:AD38"/>
    <mergeCell ref="A39:E39"/>
    <mergeCell ref="AB40:AD40"/>
    <mergeCell ref="C41:J41"/>
    <mergeCell ref="AE40:AG40"/>
    <mergeCell ref="AH40:AI40"/>
    <mergeCell ref="AD43:AH43"/>
    <mergeCell ref="S45:U45"/>
    <mergeCell ref="AD45:AH45"/>
    <mergeCell ref="Z43:AC43"/>
    <mergeCell ref="Z44:AC44"/>
    <mergeCell ref="Z45:AC45"/>
    <mergeCell ref="H40:K40"/>
    <mergeCell ref="N43:O43"/>
    <mergeCell ref="Q44:R44"/>
    <mergeCell ref="Q45:R45"/>
    <mergeCell ref="L44:M44"/>
    <mergeCell ref="A42:B42"/>
    <mergeCell ref="A40:B40"/>
    <mergeCell ref="K41:P41"/>
    <mergeCell ref="AD41:AI41"/>
    <mergeCell ref="A44:B44"/>
    <mergeCell ref="A45:B45"/>
    <mergeCell ref="A41:B41"/>
    <mergeCell ref="L42:M42"/>
    <mergeCell ref="AD42:AH42"/>
    <mergeCell ref="C42:J42"/>
    <mergeCell ref="A43:B43"/>
    <mergeCell ref="A27:B27"/>
    <mergeCell ref="C27:J27"/>
    <mergeCell ref="L27:M27"/>
    <mergeCell ref="N27:O27"/>
    <mergeCell ref="Q27:R27"/>
    <mergeCell ref="S27:U27"/>
    <mergeCell ref="V27:Y27"/>
    <mergeCell ref="AD27:AH27"/>
    <mergeCell ref="Z29:AC29"/>
    <mergeCell ref="AD29:AH29"/>
    <mergeCell ref="A30:B30"/>
    <mergeCell ref="L30:M30"/>
    <mergeCell ref="N30:O30"/>
    <mergeCell ref="Q30:R30"/>
    <mergeCell ref="T30:U30"/>
    <mergeCell ref="V30:Y30"/>
    <mergeCell ref="Z30:AC30"/>
    <mergeCell ref="AD30:AH30"/>
    <mergeCell ref="A29:B29"/>
    <mergeCell ref="C29:J29"/>
    <mergeCell ref="L29:M29"/>
    <mergeCell ref="A28:B28"/>
    <mergeCell ref="L28:M28"/>
    <mergeCell ref="N28:O28"/>
    <mergeCell ref="A23:B23"/>
    <mergeCell ref="C23:J23"/>
    <mergeCell ref="L23:M23"/>
    <mergeCell ref="N23:O23"/>
    <mergeCell ref="Q23:R23"/>
    <mergeCell ref="S23:U23"/>
    <mergeCell ref="V23:Y23"/>
    <mergeCell ref="Z23:AC23"/>
    <mergeCell ref="AD23:AH23"/>
    <mergeCell ref="Z26:AC26"/>
    <mergeCell ref="AD26:AH26"/>
    <mergeCell ref="A25:B25"/>
    <mergeCell ref="C25:J25"/>
    <mergeCell ref="L25:M25"/>
    <mergeCell ref="N25:O25"/>
    <mergeCell ref="Q25:R25"/>
    <mergeCell ref="S25:U25"/>
    <mergeCell ref="V25:Y25"/>
    <mergeCell ref="Z25:AC25"/>
    <mergeCell ref="AD25:AH25"/>
    <mergeCell ref="A24:B24"/>
    <mergeCell ref="L26:M26"/>
    <mergeCell ref="G4:H4"/>
    <mergeCell ref="O34:U34"/>
    <mergeCell ref="A20:B20"/>
    <mergeCell ref="C20:G20"/>
    <mergeCell ref="AB20:AD20"/>
    <mergeCell ref="AD47:AH47"/>
    <mergeCell ref="Z48:AC48"/>
    <mergeCell ref="Z60:AC60"/>
    <mergeCell ref="Z59:AC59"/>
    <mergeCell ref="AD59:AH59"/>
    <mergeCell ref="AD60:AH60"/>
    <mergeCell ref="AD61:AH61"/>
    <mergeCell ref="AD15:AH15"/>
    <mergeCell ref="AD16:AH16"/>
    <mergeCell ref="AD14:AH14"/>
    <mergeCell ref="Z46:AC46"/>
    <mergeCell ref="Z47:AC47"/>
    <mergeCell ref="AD58:AH58"/>
    <mergeCell ref="Z7:AC7"/>
    <mergeCell ref="Z8:AC8"/>
    <mergeCell ref="Z9:AC9"/>
    <mergeCell ref="A22:B22"/>
    <mergeCell ref="C22:J22"/>
    <mergeCell ref="L22:M22"/>
    <mergeCell ref="N22:O22"/>
    <mergeCell ref="Q22:R22"/>
    <mergeCell ref="S22:U22"/>
    <mergeCell ref="V22:Y22"/>
    <mergeCell ref="Z22:AC22"/>
    <mergeCell ref="AD22:AH22"/>
    <mergeCell ref="Z21:AC21"/>
    <mergeCell ref="AD21:AI21"/>
    <mergeCell ref="Z63:AC63"/>
    <mergeCell ref="Z64:AC64"/>
    <mergeCell ref="Z56:AC56"/>
    <mergeCell ref="Z57:AC57"/>
    <mergeCell ref="Z58:AC58"/>
    <mergeCell ref="AD48:AH48"/>
    <mergeCell ref="AD49:AH49"/>
    <mergeCell ref="AD44:AH44"/>
    <mergeCell ref="Z61:AC61"/>
    <mergeCell ref="AD62:AH62"/>
    <mergeCell ref="AD63:AH63"/>
    <mergeCell ref="AD64:AH64"/>
    <mergeCell ref="Z49:AC49"/>
    <mergeCell ref="AD50:AH50"/>
    <mergeCell ref="Z11:AC11"/>
    <mergeCell ref="Z12:AC12"/>
    <mergeCell ref="Z13:AC13"/>
    <mergeCell ref="Z14:AC14"/>
    <mergeCell ref="Z15:AC15"/>
    <mergeCell ref="Z16:AC16"/>
    <mergeCell ref="Z17:AC17"/>
    <mergeCell ref="Z42:AC42"/>
    <mergeCell ref="Z41:AC41"/>
    <mergeCell ref="AE20:AG20"/>
    <mergeCell ref="AH20:AI20"/>
    <mergeCell ref="Z27:AC27"/>
    <mergeCell ref="Z24:AC24"/>
    <mergeCell ref="AD24:AH24"/>
    <mergeCell ref="Z28:AC28"/>
    <mergeCell ref="AD28:AH28"/>
    <mergeCell ref="Z31:AC31"/>
    <mergeCell ref="I35:AA35"/>
    <mergeCell ref="V45:Y45"/>
    <mergeCell ref="V46:Y46"/>
    <mergeCell ref="V13:Y13"/>
    <mergeCell ref="V14:Y14"/>
    <mergeCell ref="V15:Y15"/>
    <mergeCell ref="V16:Y16"/>
    <mergeCell ref="V60:Y60"/>
    <mergeCell ref="V59:Y59"/>
    <mergeCell ref="V21:Y21"/>
    <mergeCell ref="V50:Y50"/>
    <mergeCell ref="V47:Y47"/>
    <mergeCell ref="V56:Y56"/>
    <mergeCell ref="V26:Y26"/>
    <mergeCell ref="V29:Y29"/>
    <mergeCell ref="V48:Y48"/>
    <mergeCell ref="V49:Y49"/>
    <mergeCell ref="V24:Y24"/>
    <mergeCell ref="V28:Y28"/>
    <mergeCell ref="V41:Y41"/>
    <mergeCell ref="V42:Y42"/>
    <mergeCell ref="V43:Y43"/>
    <mergeCell ref="V44:Y44"/>
    <mergeCell ref="S41:U41"/>
    <mergeCell ref="S43:U43"/>
    <mergeCell ref="Q31:R31"/>
    <mergeCell ref="S31:U31"/>
    <mergeCell ref="S51:U51"/>
    <mergeCell ref="Q46:R46"/>
    <mergeCell ref="Q49:R49"/>
    <mergeCell ref="Q50:R50"/>
    <mergeCell ref="N44:O44"/>
    <mergeCell ref="Q15:R15"/>
    <mergeCell ref="Q16:R16"/>
    <mergeCell ref="S17:U17"/>
    <mergeCell ref="S59:U59"/>
    <mergeCell ref="S56:U56"/>
    <mergeCell ref="T50:U50"/>
    <mergeCell ref="S15:U15"/>
    <mergeCell ref="Q21:R21"/>
    <mergeCell ref="S21:U21"/>
    <mergeCell ref="N58:O58"/>
    <mergeCell ref="S26:U26"/>
    <mergeCell ref="Q29:R29"/>
    <mergeCell ref="S29:U29"/>
    <mergeCell ref="N29:O29"/>
    <mergeCell ref="S48:U48"/>
    <mergeCell ref="N49:O49"/>
    <mergeCell ref="N26:O26"/>
    <mergeCell ref="Q26:R26"/>
    <mergeCell ref="Q47:R47"/>
    <mergeCell ref="L43:M43"/>
    <mergeCell ref="L49:M49"/>
    <mergeCell ref="S49:U49"/>
    <mergeCell ref="L47:M47"/>
    <mergeCell ref="N47:O47"/>
    <mergeCell ref="S47:U47"/>
    <mergeCell ref="L50:M50"/>
    <mergeCell ref="N50:O50"/>
    <mergeCell ref="L48:M48"/>
    <mergeCell ref="N48:O48"/>
    <mergeCell ref="S16:U16"/>
    <mergeCell ref="H54:K54"/>
    <mergeCell ref="C59:J59"/>
    <mergeCell ref="C44:J44"/>
    <mergeCell ref="S44:U44"/>
    <mergeCell ref="C45:J45"/>
    <mergeCell ref="L45:M45"/>
    <mergeCell ref="N45:O45"/>
    <mergeCell ref="S24:U24"/>
    <mergeCell ref="Q28:R28"/>
    <mergeCell ref="S28:U28"/>
    <mergeCell ref="N42:O42"/>
    <mergeCell ref="S42:U42"/>
    <mergeCell ref="C24:J24"/>
    <mergeCell ref="L24:M24"/>
    <mergeCell ref="N24:O24"/>
    <mergeCell ref="Q24:R24"/>
    <mergeCell ref="C28:J28"/>
    <mergeCell ref="Q48:R48"/>
    <mergeCell ref="Q43:R43"/>
    <mergeCell ref="K21:P21"/>
    <mergeCell ref="O17:P17"/>
    <mergeCell ref="AH6:AI6"/>
    <mergeCell ref="AE6:AG6"/>
    <mergeCell ref="AB6:AD6"/>
    <mergeCell ref="S8:U8"/>
    <mergeCell ref="S9:U9"/>
    <mergeCell ref="S10:U10"/>
    <mergeCell ref="AD10:AH10"/>
    <mergeCell ref="Q12:R12"/>
    <mergeCell ref="Q13:R13"/>
    <mergeCell ref="Q11:R11"/>
    <mergeCell ref="S11:U11"/>
    <mergeCell ref="S12:U12"/>
    <mergeCell ref="S13:U13"/>
    <mergeCell ref="S14:U14"/>
    <mergeCell ref="V7:Y7"/>
    <mergeCell ref="V8:Y8"/>
    <mergeCell ref="V9:Y9"/>
    <mergeCell ref="V10:Y10"/>
    <mergeCell ref="V11:Y11"/>
    <mergeCell ref="V12:Y12"/>
    <mergeCell ref="Q7:R7"/>
    <mergeCell ref="Q8:R8"/>
    <mergeCell ref="Q9:R9"/>
    <mergeCell ref="Q10:R10"/>
    <mergeCell ref="S7:U7"/>
    <mergeCell ref="AD8:AH8"/>
    <mergeCell ref="AD9:AH9"/>
    <mergeCell ref="Z10:AC10"/>
    <mergeCell ref="AD7:AI7"/>
    <mergeCell ref="AD11:AH11"/>
    <mergeCell ref="AD12:AH12"/>
    <mergeCell ref="AD13:AH13"/>
    <mergeCell ref="A7:B7"/>
    <mergeCell ref="A8:B8"/>
    <mergeCell ref="A9:B9"/>
    <mergeCell ref="A10:B10"/>
    <mergeCell ref="A12:B12"/>
    <mergeCell ref="A13:B13"/>
    <mergeCell ref="C14:J14"/>
    <mergeCell ref="C15:J15"/>
    <mergeCell ref="A21:B21"/>
    <mergeCell ref="C21:J21"/>
    <mergeCell ref="H20:K20"/>
    <mergeCell ref="N8:O8"/>
    <mergeCell ref="L9:M9"/>
    <mergeCell ref="N9:O9"/>
    <mergeCell ref="L10:M10"/>
    <mergeCell ref="N10:O10"/>
    <mergeCell ref="L11:M11"/>
    <mergeCell ref="N11:O11"/>
    <mergeCell ref="A14:B14"/>
    <mergeCell ref="A16:B16"/>
    <mergeCell ref="L12:M12"/>
    <mergeCell ref="N12:O12"/>
    <mergeCell ref="L13:M13"/>
    <mergeCell ref="N13:O13"/>
    <mergeCell ref="L14:M14"/>
    <mergeCell ref="N14:O14"/>
    <mergeCell ref="C7:J7"/>
    <mergeCell ref="C8:J8"/>
    <mergeCell ref="C9:J9"/>
    <mergeCell ref="C10:J10"/>
    <mergeCell ref="K7:P7"/>
    <mergeCell ref="L8:M8"/>
    <mergeCell ref="I1:AA1"/>
    <mergeCell ref="A4:E4"/>
    <mergeCell ref="A5:E5"/>
    <mergeCell ref="J4:L4"/>
    <mergeCell ref="M4:N4"/>
    <mergeCell ref="O4:AD4"/>
    <mergeCell ref="A6:B6"/>
    <mergeCell ref="C6:G6"/>
    <mergeCell ref="H6:M6"/>
    <mergeCell ref="C11:J11"/>
    <mergeCell ref="C12:J12"/>
    <mergeCell ref="C13:J13"/>
    <mergeCell ref="A15:B15"/>
    <mergeCell ref="L15:M15"/>
    <mergeCell ref="N15:O15"/>
    <mergeCell ref="Q51:R51"/>
    <mergeCell ref="Q41:R41"/>
    <mergeCell ref="L16:M16"/>
    <mergeCell ref="N16:O16"/>
    <mergeCell ref="O31:P31"/>
    <mergeCell ref="O51:P51"/>
    <mergeCell ref="Q17:R17"/>
    <mergeCell ref="Q14:R14"/>
    <mergeCell ref="C43:J43"/>
    <mergeCell ref="A49:B49"/>
    <mergeCell ref="C49:J49"/>
    <mergeCell ref="A48:B48"/>
    <mergeCell ref="I16:J16"/>
    <mergeCell ref="I30:J30"/>
    <mergeCell ref="I50:J50"/>
    <mergeCell ref="Q42:R42"/>
    <mergeCell ref="A26:B26"/>
    <mergeCell ref="A11:B11"/>
    <mergeCell ref="Q56:R56"/>
    <mergeCell ref="L57:M57"/>
    <mergeCell ref="N57:O57"/>
    <mergeCell ref="N59:O59"/>
    <mergeCell ref="C26:J26"/>
    <mergeCell ref="C40:G40"/>
    <mergeCell ref="A77:B77"/>
    <mergeCell ref="C77:J77"/>
    <mergeCell ref="L77:M77"/>
    <mergeCell ref="N77:O77"/>
    <mergeCell ref="Q77:R77"/>
    <mergeCell ref="S77:U77"/>
    <mergeCell ref="V77:Y77"/>
    <mergeCell ref="Z77:AC77"/>
    <mergeCell ref="AD77:AH77"/>
    <mergeCell ref="A76:B76"/>
    <mergeCell ref="C76:J76"/>
    <mergeCell ref="L76:M76"/>
    <mergeCell ref="N76:O76"/>
    <mergeCell ref="Q76:R76"/>
    <mergeCell ref="S76:U76"/>
    <mergeCell ref="V76:Y76"/>
    <mergeCell ref="Z76:AC76"/>
    <mergeCell ref="AD76:AH76"/>
    <mergeCell ref="A32:C32"/>
    <mergeCell ref="D32:N32"/>
    <mergeCell ref="S32:U32"/>
    <mergeCell ref="AA32:AD32"/>
    <mergeCell ref="D33:N33"/>
    <mergeCell ref="Q33:R33"/>
    <mergeCell ref="AA33:AD33"/>
    <mergeCell ref="AD79:AH79"/>
    <mergeCell ref="A78:B78"/>
    <mergeCell ref="C78:J78"/>
    <mergeCell ref="L78:M78"/>
    <mergeCell ref="N78:O78"/>
    <mergeCell ref="Q78:R78"/>
    <mergeCell ref="S78:U78"/>
    <mergeCell ref="V78:Y78"/>
    <mergeCell ref="Z78:AC78"/>
    <mergeCell ref="AD78:AH78"/>
    <mergeCell ref="A81:B81"/>
    <mergeCell ref="C81:J81"/>
    <mergeCell ref="L81:M81"/>
    <mergeCell ref="N81:O81"/>
    <mergeCell ref="Q81:R81"/>
    <mergeCell ref="S81:U81"/>
    <mergeCell ref="V81:Y81"/>
    <mergeCell ref="Z81:AC81"/>
    <mergeCell ref="AD81:AH81"/>
    <mergeCell ref="A80:B80"/>
    <mergeCell ref="C80:J80"/>
    <mergeCell ref="L80:M80"/>
    <mergeCell ref="N80:O80"/>
    <mergeCell ref="Q80:R80"/>
    <mergeCell ref="S80:U80"/>
    <mergeCell ref="V80:Y80"/>
    <mergeCell ref="Z80:AC80"/>
    <mergeCell ref="AE80:AH80"/>
    <mergeCell ref="A83:B83"/>
    <mergeCell ref="C83:J83"/>
    <mergeCell ref="L83:M83"/>
    <mergeCell ref="N83:O83"/>
    <mergeCell ref="Q83:R83"/>
    <mergeCell ref="S83:U83"/>
    <mergeCell ref="V83:Y83"/>
    <mergeCell ref="Z83:AC83"/>
    <mergeCell ref="AD83:AH83"/>
    <mergeCell ref="A82:B82"/>
    <mergeCell ref="C82:J82"/>
    <mergeCell ref="L82:M82"/>
    <mergeCell ref="N82:O82"/>
    <mergeCell ref="Q82:R82"/>
    <mergeCell ref="S82:U82"/>
    <mergeCell ref="V82:Y82"/>
    <mergeCell ref="Z82:AC82"/>
    <mergeCell ref="AD82:AH82"/>
    <mergeCell ref="O85:P85"/>
    <mergeCell ref="Q85:R85"/>
    <mergeCell ref="S85:U85"/>
    <mergeCell ref="Z85:AC85"/>
    <mergeCell ref="A88:B88"/>
    <mergeCell ref="C88:G88"/>
    <mergeCell ref="H88:K88"/>
    <mergeCell ref="AB88:AD88"/>
    <mergeCell ref="AE88:AG88"/>
    <mergeCell ref="AH88:AI88"/>
    <mergeCell ref="A84:B84"/>
    <mergeCell ref="L84:M84"/>
    <mergeCell ref="N84:O84"/>
    <mergeCell ref="Q84:R84"/>
    <mergeCell ref="V84:Y84"/>
    <mergeCell ref="Z84:AC84"/>
    <mergeCell ref="AD84:AH84"/>
    <mergeCell ref="S84:U84"/>
    <mergeCell ref="I84:J84"/>
    <mergeCell ref="A89:B89"/>
    <mergeCell ref="C89:J89"/>
    <mergeCell ref="K89:P89"/>
    <mergeCell ref="Q89:R89"/>
    <mergeCell ref="S89:U89"/>
    <mergeCell ref="V89:Y89"/>
    <mergeCell ref="Z89:AC89"/>
    <mergeCell ref="AD89:AI89"/>
    <mergeCell ref="A90:B90"/>
    <mergeCell ref="C90:J90"/>
    <mergeCell ref="L90:M90"/>
    <mergeCell ref="N90:O90"/>
    <mergeCell ref="Q90:R90"/>
    <mergeCell ref="S90:U90"/>
    <mergeCell ref="V90:Y90"/>
    <mergeCell ref="Z90:AC90"/>
    <mergeCell ref="AD90:AH90"/>
    <mergeCell ref="A92:B92"/>
    <mergeCell ref="C92:J92"/>
    <mergeCell ref="L92:M92"/>
    <mergeCell ref="N92:O92"/>
    <mergeCell ref="Q92:R92"/>
    <mergeCell ref="S92:U92"/>
    <mergeCell ref="V92:Y92"/>
    <mergeCell ref="Z92:AC92"/>
    <mergeCell ref="AE92:AH92"/>
    <mergeCell ref="A91:B91"/>
    <mergeCell ref="C91:J91"/>
    <mergeCell ref="L91:M91"/>
    <mergeCell ref="N91:O91"/>
    <mergeCell ref="Q91:R91"/>
    <mergeCell ref="S91:U91"/>
    <mergeCell ref="V91:Y91"/>
    <mergeCell ref="Z91:AC91"/>
    <mergeCell ref="AD91:AH91"/>
    <mergeCell ref="C96:J96"/>
    <mergeCell ref="L96:M96"/>
    <mergeCell ref="A94:B94"/>
    <mergeCell ref="C94:J94"/>
    <mergeCell ref="L94:M94"/>
    <mergeCell ref="N94:O94"/>
    <mergeCell ref="Q94:R94"/>
    <mergeCell ref="S94:U94"/>
    <mergeCell ref="V94:Y94"/>
    <mergeCell ref="Z94:AC94"/>
    <mergeCell ref="AD94:AH94"/>
    <mergeCell ref="A93:B93"/>
    <mergeCell ref="C93:J93"/>
    <mergeCell ref="L93:M93"/>
    <mergeCell ref="N93:O93"/>
    <mergeCell ref="Q93:R93"/>
    <mergeCell ref="S93:U93"/>
    <mergeCell ref="V93:Y93"/>
    <mergeCell ref="Z93:AC93"/>
    <mergeCell ref="AD93:AH93"/>
    <mergeCell ref="I103:AA103"/>
    <mergeCell ref="A106:E106"/>
    <mergeCell ref="G106:H106"/>
    <mergeCell ref="J106:L106"/>
    <mergeCell ref="M106:N106"/>
    <mergeCell ref="O106:AD106"/>
    <mergeCell ref="A107:E107"/>
    <mergeCell ref="N96:O96"/>
    <mergeCell ref="Q96:R96"/>
    <mergeCell ref="S96:U96"/>
    <mergeCell ref="V96:Y96"/>
    <mergeCell ref="D101:N101"/>
    <mergeCell ref="Q101:R101"/>
    <mergeCell ref="AA101:AD101"/>
    <mergeCell ref="Z96:AC96"/>
    <mergeCell ref="AD96:AH96"/>
    <mergeCell ref="A95:B95"/>
    <mergeCell ref="C95:J95"/>
    <mergeCell ref="L95:M95"/>
    <mergeCell ref="N95:O95"/>
    <mergeCell ref="Q95:R95"/>
    <mergeCell ref="S95:U95"/>
    <mergeCell ref="V95:Y95"/>
    <mergeCell ref="Z95:AC95"/>
    <mergeCell ref="AD95:AH95"/>
    <mergeCell ref="I98:J98"/>
    <mergeCell ref="Q97:R97"/>
    <mergeCell ref="S97:U97"/>
    <mergeCell ref="V97:Y97"/>
    <mergeCell ref="Z97:AC97"/>
    <mergeCell ref="AD97:AH97"/>
    <mergeCell ref="A96:B96"/>
    <mergeCell ref="A110:B110"/>
    <mergeCell ref="C110:J110"/>
    <mergeCell ref="L110:M110"/>
    <mergeCell ref="N110:O110"/>
    <mergeCell ref="Q110:R110"/>
    <mergeCell ref="S110:U110"/>
    <mergeCell ref="V110:Y110"/>
    <mergeCell ref="Z110:AC110"/>
    <mergeCell ref="AD110:AH110"/>
    <mergeCell ref="A108:B108"/>
    <mergeCell ref="C108:G108"/>
    <mergeCell ref="AB108:AD108"/>
    <mergeCell ref="AE108:AG108"/>
    <mergeCell ref="AH108:AI108"/>
    <mergeCell ref="A109:B109"/>
    <mergeCell ref="C109:J109"/>
    <mergeCell ref="K109:P109"/>
    <mergeCell ref="Q109:R109"/>
    <mergeCell ref="S109:U109"/>
    <mergeCell ref="V109:Y109"/>
    <mergeCell ref="Z109:AC109"/>
    <mergeCell ref="AD109:AI109"/>
    <mergeCell ref="H108:M108"/>
    <mergeCell ref="A112:B112"/>
    <mergeCell ref="C112:J112"/>
    <mergeCell ref="L112:M112"/>
    <mergeCell ref="N112:O112"/>
    <mergeCell ref="Q112:R112"/>
    <mergeCell ref="S112:U112"/>
    <mergeCell ref="V112:Y112"/>
    <mergeCell ref="Z112:AC112"/>
    <mergeCell ref="AD112:AH112"/>
    <mergeCell ref="A111:B111"/>
    <mergeCell ref="C111:J111"/>
    <mergeCell ref="L111:M111"/>
    <mergeCell ref="N111:O111"/>
    <mergeCell ref="Q111:R111"/>
    <mergeCell ref="S111:U111"/>
    <mergeCell ref="V111:Y111"/>
    <mergeCell ref="Z111:AC111"/>
    <mergeCell ref="AD111:AH111"/>
    <mergeCell ref="A114:B114"/>
    <mergeCell ref="C114:J114"/>
    <mergeCell ref="L114:M114"/>
    <mergeCell ref="N114:O114"/>
    <mergeCell ref="Q114:R114"/>
    <mergeCell ref="S114:U114"/>
    <mergeCell ref="V114:Y114"/>
    <mergeCell ref="Z114:AC114"/>
    <mergeCell ref="AD114:AH114"/>
    <mergeCell ref="A113:B113"/>
    <mergeCell ref="C113:J113"/>
    <mergeCell ref="L113:M113"/>
    <mergeCell ref="N113:O113"/>
    <mergeCell ref="Q113:R113"/>
    <mergeCell ref="S113:U113"/>
    <mergeCell ref="V113:Y113"/>
    <mergeCell ref="Z113:AC113"/>
    <mergeCell ref="AD113:AH113"/>
    <mergeCell ref="A116:B116"/>
    <mergeCell ref="C116:J116"/>
    <mergeCell ref="L116:M116"/>
    <mergeCell ref="N116:O116"/>
    <mergeCell ref="Q116:R116"/>
    <mergeCell ref="S116:U116"/>
    <mergeCell ref="V116:Y116"/>
    <mergeCell ref="Z116:AC116"/>
    <mergeCell ref="AD116:AH116"/>
    <mergeCell ref="A115:B115"/>
    <mergeCell ref="C115:J115"/>
    <mergeCell ref="L115:M115"/>
    <mergeCell ref="N115:O115"/>
    <mergeCell ref="Q115:R115"/>
    <mergeCell ref="S115:U115"/>
    <mergeCell ref="V115:Y115"/>
    <mergeCell ref="Z115:AC115"/>
    <mergeCell ref="AD115:AH115"/>
    <mergeCell ref="C123:J123"/>
    <mergeCell ref="K123:P123"/>
    <mergeCell ref="Q123:R123"/>
    <mergeCell ref="S123:U123"/>
    <mergeCell ref="V123:Y123"/>
    <mergeCell ref="Z123:AC123"/>
    <mergeCell ref="AD123:AI123"/>
    <mergeCell ref="A124:B124"/>
    <mergeCell ref="A117:B117"/>
    <mergeCell ref="C117:J117"/>
    <mergeCell ref="L117:M117"/>
    <mergeCell ref="N117:O117"/>
    <mergeCell ref="Q117:R117"/>
    <mergeCell ref="S117:U117"/>
    <mergeCell ref="V117:Y117"/>
    <mergeCell ref="Z117:AC117"/>
    <mergeCell ref="AD117:AH117"/>
    <mergeCell ref="AE124:AH124"/>
    <mergeCell ref="A126:B126"/>
    <mergeCell ref="C126:J126"/>
    <mergeCell ref="L126:M126"/>
    <mergeCell ref="N126:O126"/>
    <mergeCell ref="Q126:R126"/>
    <mergeCell ref="S126:U126"/>
    <mergeCell ref="V126:Y126"/>
    <mergeCell ref="Z126:AC126"/>
    <mergeCell ref="A122:B122"/>
    <mergeCell ref="C122:G122"/>
    <mergeCell ref="H122:K122"/>
    <mergeCell ref="AB122:AD122"/>
    <mergeCell ref="AE122:AG122"/>
    <mergeCell ref="AH122:AI122"/>
    <mergeCell ref="A118:B118"/>
    <mergeCell ref="L118:M118"/>
    <mergeCell ref="N118:O118"/>
    <mergeCell ref="Q118:R118"/>
    <mergeCell ref="T118:U118"/>
    <mergeCell ref="V118:Y118"/>
    <mergeCell ref="Z118:AC118"/>
    <mergeCell ref="AD118:AH118"/>
    <mergeCell ref="A125:B125"/>
    <mergeCell ref="C125:J125"/>
    <mergeCell ref="L125:M125"/>
    <mergeCell ref="N125:O125"/>
    <mergeCell ref="Q125:R125"/>
    <mergeCell ref="S125:U125"/>
    <mergeCell ref="V125:Y125"/>
    <mergeCell ref="Z125:AC125"/>
    <mergeCell ref="AD125:AH125"/>
    <mergeCell ref="A123:B123"/>
    <mergeCell ref="AD129:AH129"/>
    <mergeCell ref="A128:B128"/>
    <mergeCell ref="C128:J128"/>
    <mergeCell ref="L128:M128"/>
    <mergeCell ref="N128:O128"/>
    <mergeCell ref="Q128:R128"/>
    <mergeCell ref="S128:U128"/>
    <mergeCell ref="V128:Y128"/>
    <mergeCell ref="Z128:AC128"/>
    <mergeCell ref="AD128:AH128"/>
    <mergeCell ref="A127:B127"/>
    <mergeCell ref="C127:J127"/>
    <mergeCell ref="L127:M127"/>
    <mergeCell ref="N127:O127"/>
    <mergeCell ref="Q127:R127"/>
    <mergeCell ref="S127:U127"/>
    <mergeCell ref="V127:Y127"/>
    <mergeCell ref="Z127:AC127"/>
    <mergeCell ref="AD127:AH127"/>
    <mergeCell ref="S133:U133"/>
    <mergeCell ref="Z133:AC133"/>
    <mergeCell ref="O136:U136"/>
    <mergeCell ref="AD126:AH126"/>
    <mergeCell ref="A132:B132"/>
    <mergeCell ref="L132:M132"/>
    <mergeCell ref="N132:O132"/>
    <mergeCell ref="Q132:R132"/>
    <mergeCell ref="T132:U132"/>
    <mergeCell ref="V132:Y132"/>
    <mergeCell ref="Z132:AC132"/>
    <mergeCell ref="AD132:AH132"/>
    <mergeCell ref="A131:B131"/>
    <mergeCell ref="C131:J131"/>
    <mergeCell ref="L131:M131"/>
    <mergeCell ref="N131:O131"/>
    <mergeCell ref="Q131:R131"/>
    <mergeCell ref="S131:U131"/>
    <mergeCell ref="V131:Y131"/>
    <mergeCell ref="Z131:AC131"/>
    <mergeCell ref="AD131:AH131"/>
    <mergeCell ref="A130:B130"/>
    <mergeCell ref="C130:J130"/>
    <mergeCell ref="AD130:AH130"/>
    <mergeCell ref="A129:B129"/>
    <mergeCell ref="C129:J129"/>
    <mergeCell ref="L129:M129"/>
    <mergeCell ref="N129:O129"/>
    <mergeCell ref="Q129:R129"/>
    <mergeCell ref="S129:U129"/>
    <mergeCell ref="V129:Y129"/>
    <mergeCell ref="Z129:AC129"/>
    <mergeCell ref="A144:B144"/>
    <mergeCell ref="C144:J144"/>
    <mergeCell ref="L144:M144"/>
    <mergeCell ref="N144:O144"/>
    <mergeCell ref="Q144:R144"/>
    <mergeCell ref="S144:U144"/>
    <mergeCell ref="V144:Y144"/>
    <mergeCell ref="Z144:AC144"/>
    <mergeCell ref="AD144:AH144"/>
    <mergeCell ref="A142:B142"/>
    <mergeCell ref="C142:G142"/>
    <mergeCell ref="H142:N142"/>
    <mergeCell ref="AB142:AD142"/>
    <mergeCell ref="AE142:AG142"/>
    <mergeCell ref="AH142:AI142"/>
    <mergeCell ref="A143:B143"/>
    <mergeCell ref="C143:J143"/>
    <mergeCell ref="K143:P143"/>
    <mergeCell ref="Q143:R143"/>
    <mergeCell ref="S143:U143"/>
    <mergeCell ref="V143:Y143"/>
    <mergeCell ref="Z143:AC143"/>
    <mergeCell ref="AD143:AI143"/>
    <mergeCell ref="A146:B146"/>
    <mergeCell ref="C146:J146"/>
    <mergeCell ref="L146:M146"/>
    <mergeCell ref="N146:O146"/>
    <mergeCell ref="Q146:R146"/>
    <mergeCell ref="S146:U146"/>
    <mergeCell ref="V146:Y146"/>
    <mergeCell ref="Z146:AC146"/>
    <mergeCell ref="AD146:AH146"/>
    <mergeCell ref="A145:B145"/>
    <mergeCell ref="C145:J145"/>
    <mergeCell ref="L145:M145"/>
    <mergeCell ref="N145:O145"/>
    <mergeCell ref="Q145:R145"/>
    <mergeCell ref="S145:U145"/>
    <mergeCell ref="V145:Y145"/>
    <mergeCell ref="Z145:AC145"/>
    <mergeCell ref="AD145:AH145"/>
    <mergeCell ref="A148:B148"/>
    <mergeCell ref="C148:J148"/>
    <mergeCell ref="L148:M148"/>
    <mergeCell ref="N148:O148"/>
    <mergeCell ref="Q148:R148"/>
    <mergeCell ref="S148:U148"/>
    <mergeCell ref="V148:Y148"/>
    <mergeCell ref="Z148:AC148"/>
    <mergeCell ref="AE148:AH148"/>
    <mergeCell ref="A147:B147"/>
    <mergeCell ref="C147:J147"/>
    <mergeCell ref="L147:M147"/>
    <mergeCell ref="N147:O147"/>
    <mergeCell ref="Q147:R147"/>
    <mergeCell ref="S147:U147"/>
    <mergeCell ref="V147:Y147"/>
    <mergeCell ref="Z147:AC147"/>
    <mergeCell ref="AD147:AH147"/>
    <mergeCell ref="A150:B150"/>
    <mergeCell ref="C150:J150"/>
    <mergeCell ref="L150:M150"/>
    <mergeCell ref="N150:O150"/>
    <mergeCell ref="Q150:R150"/>
    <mergeCell ref="S150:U150"/>
    <mergeCell ref="V150:Y150"/>
    <mergeCell ref="Z150:AC150"/>
    <mergeCell ref="AD150:AH150"/>
    <mergeCell ref="A149:B149"/>
    <mergeCell ref="C149:J149"/>
    <mergeCell ref="L149:M149"/>
    <mergeCell ref="N149:O149"/>
    <mergeCell ref="Q149:R149"/>
    <mergeCell ref="S149:U149"/>
    <mergeCell ref="V149:Y149"/>
    <mergeCell ref="Z149:AC149"/>
    <mergeCell ref="AD149:AH149"/>
    <mergeCell ref="A156:B156"/>
    <mergeCell ref="C156:G156"/>
    <mergeCell ref="AB156:AD156"/>
    <mergeCell ref="AE156:AG156"/>
    <mergeCell ref="AH156:AI156"/>
    <mergeCell ref="A152:B152"/>
    <mergeCell ref="L152:M152"/>
    <mergeCell ref="N152:O152"/>
    <mergeCell ref="Q152:R152"/>
    <mergeCell ref="T152:U152"/>
    <mergeCell ref="V152:Y152"/>
    <mergeCell ref="Z152:AC152"/>
    <mergeCell ref="AD152:AH152"/>
    <mergeCell ref="A151:B151"/>
    <mergeCell ref="C151:J151"/>
    <mergeCell ref="L151:M151"/>
    <mergeCell ref="N151:O151"/>
    <mergeCell ref="Q151:R151"/>
    <mergeCell ref="S151:U151"/>
    <mergeCell ref="V151:Y151"/>
    <mergeCell ref="Z151:AC151"/>
    <mergeCell ref="AD151:AH151"/>
    <mergeCell ref="Q153:R153"/>
    <mergeCell ref="S153:U153"/>
    <mergeCell ref="Z153:AC153"/>
    <mergeCell ref="I152:J152"/>
    <mergeCell ref="A157:B157"/>
    <mergeCell ref="C157:J157"/>
    <mergeCell ref="K157:P157"/>
    <mergeCell ref="Q157:R157"/>
    <mergeCell ref="S157:U157"/>
    <mergeCell ref="V157:Y157"/>
    <mergeCell ref="Z157:AC157"/>
    <mergeCell ref="AD157:AI157"/>
    <mergeCell ref="A158:B158"/>
    <mergeCell ref="C158:J158"/>
    <mergeCell ref="L158:M158"/>
    <mergeCell ref="N158:O158"/>
    <mergeCell ref="Q158:R158"/>
    <mergeCell ref="S158:U158"/>
    <mergeCell ref="V158:Y158"/>
    <mergeCell ref="Z158:AC158"/>
    <mergeCell ref="AD158:AH158"/>
    <mergeCell ref="A160:B160"/>
    <mergeCell ref="C160:J160"/>
    <mergeCell ref="L160:M160"/>
    <mergeCell ref="N160:O160"/>
    <mergeCell ref="Q160:R160"/>
    <mergeCell ref="S160:U160"/>
    <mergeCell ref="V160:Y160"/>
    <mergeCell ref="Z160:AC160"/>
    <mergeCell ref="AD160:AH160"/>
    <mergeCell ref="A159:B159"/>
    <mergeCell ref="C159:J159"/>
    <mergeCell ref="L159:M159"/>
    <mergeCell ref="N159:O159"/>
    <mergeCell ref="Q159:R159"/>
    <mergeCell ref="S159:U159"/>
    <mergeCell ref="V159:Y159"/>
    <mergeCell ref="Z159:AC159"/>
    <mergeCell ref="AD159:AH159"/>
    <mergeCell ref="A164:B164"/>
    <mergeCell ref="C164:J164"/>
    <mergeCell ref="L164:M164"/>
    <mergeCell ref="AD153:AE153"/>
    <mergeCell ref="N164:O164"/>
    <mergeCell ref="Q164:R164"/>
    <mergeCell ref="S164:U164"/>
    <mergeCell ref="A163:B163"/>
    <mergeCell ref="C163:J163"/>
    <mergeCell ref="L163:M163"/>
    <mergeCell ref="N163:O163"/>
    <mergeCell ref="Q163:R163"/>
    <mergeCell ref="S163:U163"/>
    <mergeCell ref="V163:Y163"/>
    <mergeCell ref="Z163:AC163"/>
    <mergeCell ref="AD163:AH163"/>
    <mergeCell ref="A162:B162"/>
    <mergeCell ref="C162:J162"/>
    <mergeCell ref="L162:M162"/>
    <mergeCell ref="N162:O162"/>
    <mergeCell ref="Q162:R162"/>
    <mergeCell ref="S162:U162"/>
    <mergeCell ref="V162:Y162"/>
    <mergeCell ref="Z162:AC162"/>
    <mergeCell ref="AD162:AH162"/>
    <mergeCell ref="A161:B161"/>
    <mergeCell ref="C161:J161"/>
    <mergeCell ref="L161:M161"/>
    <mergeCell ref="N161:O161"/>
    <mergeCell ref="Q161:R161"/>
    <mergeCell ref="S161:U161"/>
    <mergeCell ref="V161:Y161"/>
    <mergeCell ref="A176:B176"/>
    <mergeCell ref="H176:N176"/>
    <mergeCell ref="A166:B166"/>
    <mergeCell ref="L166:M166"/>
    <mergeCell ref="N166:O166"/>
    <mergeCell ref="Q166:R166"/>
    <mergeCell ref="T166:U166"/>
    <mergeCell ref="V166:Y166"/>
    <mergeCell ref="Z166:AC166"/>
    <mergeCell ref="AD166:AH166"/>
    <mergeCell ref="A165:B165"/>
    <mergeCell ref="C165:J165"/>
    <mergeCell ref="L165:M165"/>
    <mergeCell ref="N165:O165"/>
    <mergeCell ref="Q165:R165"/>
    <mergeCell ref="S165:U165"/>
    <mergeCell ref="V165:Y165"/>
    <mergeCell ref="Z165:AC165"/>
    <mergeCell ref="AD165:AH165"/>
    <mergeCell ref="I166:J166"/>
    <mergeCell ref="A181:B181"/>
    <mergeCell ref="S180:U180"/>
    <mergeCell ref="V180:Y180"/>
    <mergeCell ref="Z180:AC180"/>
    <mergeCell ref="AD180:AH180"/>
    <mergeCell ref="L181:M181"/>
    <mergeCell ref="N181:O181"/>
    <mergeCell ref="S181:U181"/>
    <mergeCell ref="V181:Y181"/>
    <mergeCell ref="Z181:AC181"/>
    <mergeCell ref="AD181:AH181"/>
    <mergeCell ref="C178:J178"/>
    <mergeCell ref="A179:B179"/>
    <mergeCell ref="S177:U177"/>
    <mergeCell ref="V177:Y177"/>
    <mergeCell ref="Z177:AC177"/>
    <mergeCell ref="AD177:AI177"/>
    <mergeCell ref="S178:U178"/>
    <mergeCell ref="L179:M179"/>
    <mergeCell ref="N179:O179"/>
    <mergeCell ref="V179:Y179"/>
    <mergeCell ref="L180:M180"/>
    <mergeCell ref="N180:O180"/>
    <mergeCell ref="A178:B178"/>
    <mergeCell ref="AD178:AH178"/>
    <mergeCell ref="S201:U201"/>
    <mergeCell ref="Z201:AC201"/>
    <mergeCell ref="A198:B198"/>
    <mergeCell ref="C198:J198"/>
    <mergeCell ref="Q198:R198"/>
    <mergeCell ref="N199:O199"/>
    <mergeCell ref="S199:U199"/>
    <mergeCell ref="V199:Y199"/>
    <mergeCell ref="Z199:AC199"/>
    <mergeCell ref="AD199:AH199"/>
    <mergeCell ref="Q201:R201"/>
    <mergeCell ref="T200:U200"/>
    <mergeCell ref="S196:U196"/>
    <mergeCell ref="V196:Y196"/>
    <mergeCell ref="Z196:AC196"/>
    <mergeCell ref="A200:B200"/>
    <mergeCell ref="Q197:R197"/>
    <mergeCell ref="L196:M196"/>
    <mergeCell ref="N196:O196"/>
    <mergeCell ref="A199:B199"/>
    <mergeCell ref="L199:M199"/>
    <mergeCell ref="AD196:AH196"/>
    <mergeCell ref="L197:M197"/>
    <mergeCell ref="N197:O197"/>
    <mergeCell ref="Z200:AC200"/>
    <mergeCell ref="AD200:AH200"/>
    <mergeCell ref="M2:W3"/>
    <mergeCell ref="M36:W37"/>
    <mergeCell ref="M70:W71"/>
    <mergeCell ref="M104:W105"/>
    <mergeCell ref="M138:W139"/>
    <mergeCell ref="M172:W173"/>
    <mergeCell ref="V164:Y164"/>
    <mergeCell ref="Z164:AC164"/>
    <mergeCell ref="AD164:AH164"/>
    <mergeCell ref="AD192:AH192"/>
    <mergeCell ref="AD17:AE17"/>
    <mergeCell ref="AD31:AE31"/>
    <mergeCell ref="AD51:AE51"/>
    <mergeCell ref="AD65:AE65"/>
    <mergeCell ref="AD85:AE85"/>
    <mergeCell ref="AD119:AE119"/>
    <mergeCell ref="AD99:AE99"/>
    <mergeCell ref="AD133:AE133"/>
    <mergeCell ref="O170:U170"/>
    <mergeCell ref="H156:M156"/>
    <mergeCell ref="C191:J191"/>
    <mergeCell ref="K191:P191"/>
    <mergeCell ref="Z161:AC161"/>
    <mergeCell ref="AD161:AH161"/>
    <mergeCell ref="O153:P153"/>
    <mergeCell ref="C176:G176"/>
    <mergeCell ref="AE176:AG176"/>
    <mergeCell ref="AD167:AE167"/>
    <mergeCell ref="AH176:AI176"/>
    <mergeCell ref="Q180:R180"/>
    <mergeCell ref="O133:P133"/>
    <mergeCell ref="Q133:R133"/>
    <mergeCell ref="AD187:AE187"/>
    <mergeCell ref="S182:U182"/>
    <mergeCell ref="V182:Y182"/>
    <mergeCell ref="Z182:AC182"/>
    <mergeCell ref="AD182:AH182"/>
    <mergeCell ref="V193:Y193"/>
    <mergeCell ref="Z193:AC193"/>
    <mergeCell ref="AD193:AH193"/>
    <mergeCell ref="C199:J199"/>
    <mergeCell ref="Q199:R199"/>
    <mergeCell ref="L198:M198"/>
    <mergeCell ref="N198:O198"/>
    <mergeCell ref="S198:U198"/>
    <mergeCell ref="V198:Y198"/>
    <mergeCell ref="Z198:AC198"/>
    <mergeCell ref="AD198:AH198"/>
    <mergeCell ref="I171:AA171"/>
    <mergeCell ref="A174:E174"/>
    <mergeCell ref="G174:H174"/>
    <mergeCell ref="J174:L174"/>
    <mergeCell ref="M174:N174"/>
    <mergeCell ref="O174:AD174"/>
    <mergeCell ref="A175:E175"/>
    <mergeCell ref="S183:U183"/>
    <mergeCell ref="K177:P177"/>
    <mergeCell ref="AD183:AH183"/>
    <mergeCell ref="V183:Y183"/>
    <mergeCell ref="S197:U197"/>
    <mergeCell ref="V197:Y197"/>
    <mergeCell ref="Z197:AC197"/>
    <mergeCell ref="AD197:AH197"/>
    <mergeCell ref="A180:B180"/>
    <mergeCell ref="O167:P167"/>
    <mergeCell ref="Q167:R167"/>
    <mergeCell ref="C179:J179"/>
    <mergeCell ref="A177:B177"/>
    <mergeCell ref="C177:J177"/>
    <mergeCell ref="Q177:R177"/>
    <mergeCell ref="S167:U167"/>
    <mergeCell ref="Z167:AC167"/>
    <mergeCell ref="A66:C66"/>
    <mergeCell ref="D66:N66"/>
    <mergeCell ref="S66:U66"/>
    <mergeCell ref="AA66:AD66"/>
    <mergeCell ref="D67:N67"/>
    <mergeCell ref="Q67:R67"/>
    <mergeCell ref="AA67:AD67"/>
    <mergeCell ref="A100:C100"/>
    <mergeCell ref="D100:N100"/>
    <mergeCell ref="S100:U100"/>
    <mergeCell ref="AA100:AD100"/>
    <mergeCell ref="H74:N74"/>
    <mergeCell ref="A98:B98"/>
    <mergeCell ref="L98:M98"/>
    <mergeCell ref="N98:O98"/>
    <mergeCell ref="Q98:R98"/>
    <mergeCell ref="T98:U98"/>
    <mergeCell ref="V98:Y98"/>
    <mergeCell ref="Z98:AC98"/>
    <mergeCell ref="AD98:AH98"/>
    <mergeCell ref="A97:B97"/>
    <mergeCell ref="C97:J97"/>
    <mergeCell ref="L97:M97"/>
    <mergeCell ref="N97:O97"/>
    <mergeCell ref="D203:N203"/>
    <mergeCell ref="Q203:R203"/>
    <mergeCell ref="AA203:AD203"/>
    <mergeCell ref="A134:C134"/>
    <mergeCell ref="D134:N134"/>
    <mergeCell ref="S134:U134"/>
    <mergeCell ref="AA134:AD134"/>
    <mergeCell ref="D135:N135"/>
    <mergeCell ref="Q135:R135"/>
    <mergeCell ref="AA135:AD135"/>
    <mergeCell ref="A168:C168"/>
    <mergeCell ref="D168:N168"/>
    <mergeCell ref="S168:U168"/>
    <mergeCell ref="AA168:AD168"/>
    <mergeCell ref="D169:N169"/>
    <mergeCell ref="Q169:R169"/>
    <mergeCell ref="AA169:AD169"/>
    <mergeCell ref="A202:C202"/>
    <mergeCell ref="D202:N202"/>
    <mergeCell ref="S202:U202"/>
    <mergeCell ref="AA202:AD202"/>
    <mergeCell ref="V195:Y195"/>
    <mergeCell ref="Z195:AC195"/>
    <mergeCell ref="AD195:AH195"/>
    <mergeCell ref="AD201:AE201"/>
    <mergeCell ref="L195:M195"/>
    <mergeCell ref="N195:O195"/>
    <mergeCell ref="S195:U195"/>
    <mergeCell ref="Q200:R200"/>
    <mergeCell ref="Z194:AC194"/>
    <mergeCell ref="AD194:AH194"/>
    <mergeCell ref="H190:J190"/>
  </mergeCells>
  <phoneticPr fontId="8" type="noConversion"/>
  <printOptions horizontalCentered="1"/>
  <pageMargins left="0.59055118110236227" right="0.19685039370078741" top="0.78740157480314965" bottom="0.59055118110236227" header="0.39370078740157483" footer="0.39370078740157483"/>
  <pageSetup paperSize="9" orientation="portrait" r:id="rId1"/>
  <headerFooter>
    <oddHeader>&amp;R</oddHeader>
    <oddFooter>&amp;C&amp;"標楷體,標準"&amp;10第&amp;"Times New Roman,標準"&amp;P&amp;"標楷體,標準"頁&amp;"Times New Roman,標準" &amp;"標楷體,標準"共&amp;"Times New Roman,標準"&amp;N&amp;"標楷體,標準"頁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估價單</vt:lpstr>
      <vt:lpstr>單價分析表</vt:lpstr>
      <vt:lpstr>估價單!Print_Area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</dc:creator>
  <cp:lastModifiedBy>User</cp:lastModifiedBy>
  <cp:lastPrinted>2019-12-24T07:49:03Z</cp:lastPrinted>
  <dcterms:created xsi:type="dcterms:W3CDTF">2009-12-08T00:59:33Z</dcterms:created>
  <dcterms:modified xsi:type="dcterms:W3CDTF">2019-12-30T01:19:48Z</dcterms:modified>
</cp:coreProperties>
</file>